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s07\годовой отчет\0 ГОДОВОЙ ОТЧЕТ за 2020 год\I ПРК отчет\РУС\"/>
    </mc:Choice>
  </mc:AlternateContent>
  <xr:revisionPtr revIDLastSave="0" documentId="13_ncr:1_{5E6A715F-88EE-4077-8B27-ED6C027C671A}" xr6:coauthVersionLast="43" xr6:coauthVersionMax="43" xr10:uidLastSave="{00000000-0000-0000-0000-000000000000}"/>
  <bookViews>
    <workbookView xWindow="-120" yWindow="-120" windowWidth="24240" windowHeight="13140" activeTab="3" xr2:uid="{00000000-000D-0000-FFFF-FFFF00000000}"/>
  </bookViews>
  <sheets>
    <sheet name="прил 1" sheetId="15" r:id="rId1"/>
    <sheet name="прил 1-1" sheetId="9" r:id="rId2"/>
    <sheet name="прил 2" sheetId="10" r:id="rId3"/>
    <sheet name="Прил 3" sheetId="13" r:id="rId4"/>
    <sheet name="Прил 4" sheetId="16" r:id="rId5"/>
  </sheets>
  <definedNames>
    <definedName name="Z_FB20B1DF_66CF_43E8_821C_B073D90495B0_.wvu.PrintArea" localSheetId="1" hidden="1">'прил 1-1'!$A$1:$N$27</definedName>
    <definedName name="Z_FB20B1DF_66CF_43E8_821C_B073D90495B0_.wvu.PrintArea" localSheetId="3" hidden="1">'Прил 3'!$A$1:$L$40</definedName>
    <definedName name="_xlnm.Print_Titles" localSheetId="1">'прил 1-1'!$5:$9</definedName>
    <definedName name="_xlnm.Print_Titles" localSheetId="2">'прил 2'!$5:$5</definedName>
    <definedName name="_xlnm.Print_Titles" localSheetId="3">'Прил 3'!$4:$5</definedName>
    <definedName name="_xlnm.Print_Area" localSheetId="0">'прил 1'!$A$1:$K$50</definedName>
    <definedName name="_xlnm.Print_Area" localSheetId="1">'прил 1-1'!$A$1:$N$26</definedName>
    <definedName name="_xlnm.Print_Area" localSheetId="2">'прил 2'!$A$1:$J$22</definedName>
    <definedName name="_xlnm.Print_Area" localSheetId="3">'Прил 3'!$A$1:$L$50</definedName>
  </definedNames>
  <calcPr calcId="191029"/>
  <customWorkbookViews>
    <customWorkbookView name="FZholdasbaeva - Личное представление" guid="{FB20B1DF-66CF-43E8-821C-B073D90495B0}" mergeInterval="0" personalView="1" maximized="1" xWindow="1" yWindow="1" windowWidth="1596" windowHeight="670" activeSheetId="1"/>
  </customWorkbookViews>
</workbook>
</file>

<file path=xl/calcChain.xml><?xml version="1.0" encoding="utf-8"?>
<calcChain xmlns="http://schemas.openxmlformats.org/spreadsheetml/2006/main">
  <c r="L6" i="13" l="1"/>
  <c r="K6" i="13"/>
  <c r="J6" i="10"/>
  <c r="I6" i="10"/>
  <c r="G17" i="16" l="1"/>
  <c r="F17" i="16"/>
  <c r="G16" i="16"/>
  <c r="F16" i="16"/>
  <c r="G15" i="16"/>
  <c r="F15" i="16"/>
  <c r="G14" i="16"/>
  <c r="F14" i="16"/>
  <c r="G13" i="16"/>
  <c r="F13" i="16"/>
  <c r="G12" i="16"/>
  <c r="F12" i="16"/>
  <c r="E11" i="16"/>
  <c r="G11" i="16" s="1"/>
  <c r="D11" i="16"/>
  <c r="C11" i="16"/>
  <c r="B11" i="16"/>
  <c r="G10" i="16"/>
  <c r="F10" i="16"/>
  <c r="G9" i="16"/>
  <c r="F9" i="16"/>
  <c r="G8" i="16"/>
  <c r="F8" i="16"/>
  <c r="E7" i="16"/>
  <c r="G7" i="16" s="1"/>
  <c r="D7" i="16"/>
  <c r="C7" i="16"/>
  <c r="B7" i="16"/>
  <c r="B6" i="16" s="1"/>
  <c r="D6" i="16"/>
  <c r="C6" i="16"/>
  <c r="F7" i="16" l="1"/>
  <c r="F11" i="16"/>
  <c r="E6" i="16"/>
  <c r="K25" i="13"/>
  <c r="K26" i="13"/>
  <c r="F6" i="16" l="1"/>
  <c r="G6" i="16"/>
  <c r="K15" i="13"/>
  <c r="K16" i="13"/>
  <c r="K9" i="13"/>
  <c r="K10" i="13"/>
  <c r="K11" i="13"/>
  <c r="H12" i="13" l="1"/>
  <c r="I12" i="13"/>
  <c r="J12" i="13"/>
  <c r="G12" i="13"/>
  <c r="G8" i="13"/>
  <c r="H6" i="10" l="1"/>
  <c r="G7" i="10" l="1"/>
  <c r="G8" i="10" l="1"/>
  <c r="G10" i="10"/>
  <c r="G13" i="10"/>
  <c r="G12" i="10" s="1"/>
  <c r="G18" i="10"/>
  <c r="G17" i="10" s="1"/>
  <c r="G21" i="10"/>
  <c r="G20" i="10" s="1"/>
  <c r="G6" i="10" l="1"/>
  <c r="F7" i="13"/>
  <c r="F32" i="13"/>
  <c r="H8" i="13"/>
  <c r="I8" i="13"/>
  <c r="J8" i="13"/>
  <c r="F8" i="13"/>
  <c r="F9" i="13"/>
  <c r="K44" i="13"/>
  <c r="G9" i="13" l="1"/>
  <c r="H9" i="13"/>
  <c r="I9" i="13"/>
  <c r="J9" i="13"/>
  <c r="K26" i="9" l="1"/>
  <c r="J26" i="9"/>
  <c r="I26" i="9"/>
  <c r="H26" i="9"/>
  <c r="E26" i="9" s="1"/>
  <c r="G26" i="9"/>
  <c r="F26" i="9"/>
  <c r="E25" i="9"/>
  <c r="D25" i="9"/>
  <c r="E24" i="9"/>
  <c r="D24" i="9"/>
  <c r="E23" i="9"/>
  <c r="D23" i="9"/>
  <c r="E22" i="9"/>
  <c r="D22" i="9"/>
  <c r="E21" i="9"/>
  <c r="D21" i="9"/>
  <c r="E20" i="9"/>
  <c r="D20" i="9"/>
  <c r="E19" i="9"/>
  <c r="D19" i="9"/>
  <c r="E18" i="9"/>
  <c r="D18" i="9"/>
  <c r="E17" i="9"/>
  <c r="D17" i="9"/>
  <c r="E16" i="9"/>
  <c r="D16" i="9"/>
  <c r="E15" i="9"/>
  <c r="D15" i="9"/>
  <c r="E14" i="9"/>
  <c r="D14" i="9"/>
  <c r="E13" i="9"/>
  <c r="D13" i="9"/>
  <c r="E12" i="9"/>
  <c r="D12" i="9"/>
  <c r="E11" i="9"/>
  <c r="D11" i="9"/>
  <c r="N26" i="9"/>
  <c r="J22" i="10" l="1"/>
  <c r="H18" i="10"/>
  <c r="H17" i="10" s="1"/>
  <c r="H21" i="10"/>
  <c r="H20" i="10" s="1"/>
  <c r="H13" i="10"/>
  <c r="H10" i="10"/>
  <c r="H8" i="10"/>
  <c r="H7" i="10" l="1"/>
  <c r="J9" i="10"/>
  <c r="J11" i="10"/>
  <c r="J14" i="10"/>
  <c r="I9" i="10"/>
  <c r="I11" i="10"/>
  <c r="I14" i="10"/>
  <c r="I16" i="10"/>
  <c r="I19" i="10"/>
  <c r="I22" i="10"/>
  <c r="H15" i="10"/>
  <c r="H12" i="10" s="1"/>
  <c r="J20" i="10"/>
  <c r="J10" i="10"/>
  <c r="I8" i="10"/>
  <c r="I10" i="10" l="1"/>
  <c r="J13" i="10"/>
  <c r="I21" i="10"/>
  <c r="J21" i="10"/>
  <c r="J8" i="10"/>
  <c r="I18" i="10"/>
  <c r="I13" i="10"/>
  <c r="I20" i="10"/>
  <c r="J12" i="10"/>
  <c r="I12" i="10"/>
  <c r="I15" i="10"/>
  <c r="I7" i="10" l="1"/>
  <c r="J7" i="10"/>
  <c r="I17" i="10"/>
  <c r="L50" i="13"/>
  <c r="K50" i="13"/>
  <c r="L49" i="13"/>
  <c r="K49" i="13"/>
  <c r="L48" i="13"/>
  <c r="K48" i="13"/>
  <c r="L47" i="13"/>
  <c r="K47" i="13"/>
  <c r="L46" i="13"/>
  <c r="K46" i="13"/>
  <c r="L45" i="13"/>
  <c r="K45" i="13"/>
  <c r="L43" i="13"/>
  <c r="K43" i="13"/>
  <c r="L41" i="13"/>
  <c r="K41" i="13"/>
  <c r="L40" i="13"/>
  <c r="K40" i="13"/>
  <c r="L39" i="13"/>
  <c r="K39" i="13"/>
  <c r="L38" i="13"/>
  <c r="K38" i="13"/>
  <c r="L37" i="13"/>
  <c r="K37" i="13"/>
  <c r="L36" i="13"/>
  <c r="K36" i="13"/>
  <c r="L35" i="13"/>
  <c r="K35" i="13"/>
  <c r="L34" i="13"/>
  <c r="K34" i="13"/>
  <c r="L33" i="13"/>
  <c r="K33" i="13"/>
  <c r="J32" i="13"/>
  <c r="J31" i="13" s="1"/>
  <c r="I32" i="13"/>
  <c r="I31" i="13" s="1"/>
  <c r="I30" i="13" s="1"/>
  <c r="H32" i="13"/>
  <c r="H31" i="13" s="1"/>
  <c r="H30" i="13" s="1"/>
  <c r="G32" i="13"/>
  <c r="G31" i="13" s="1"/>
  <c r="G30" i="13" s="1"/>
  <c r="F31" i="13"/>
  <c r="F30" i="13" s="1"/>
  <c r="L29" i="13"/>
  <c r="K29" i="13"/>
  <c r="L28" i="13"/>
  <c r="K28" i="13"/>
  <c r="L26" i="13"/>
  <c r="L25" i="13"/>
  <c r="L24" i="13"/>
  <c r="K24" i="13"/>
  <c r="J23" i="13"/>
  <c r="I23" i="13"/>
  <c r="H23" i="13"/>
  <c r="G23" i="13"/>
  <c r="F23" i="13"/>
  <c r="L22" i="13"/>
  <c r="K22" i="13"/>
  <c r="L21" i="13"/>
  <c r="K21" i="13"/>
  <c r="L20" i="13"/>
  <c r="K20" i="13"/>
  <c r="J19" i="13"/>
  <c r="J18" i="13" s="1"/>
  <c r="J17" i="13" s="1"/>
  <c r="I19" i="13"/>
  <c r="H19" i="13"/>
  <c r="G19" i="13"/>
  <c r="F19" i="13"/>
  <c r="L15" i="13"/>
  <c r="L14" i="13"/>
  <c r="K14" i="13"/>
  <c r="L13" i="13"/>
  <c r="K13" i="13"/>
  <c r="K12" i="13"/>
  <c r="H7" i="13"/>
  <c r="G7" i="13"/>
  <c r="G6" i="13" s="1"/>
  <c r="F12" i="13"/>
  <c r="F6" i="13" l="1"/>
  <c r="F18" i="13"/>
  <c r="F17" i="13" s="1"/>
  <c r="G18" i="13"/>
  <c r="G17" i="13" s="1"/>
  <c r="H18" i="13"/>
  <c r="H17" i="13" s="1"/>
  <c r="H6" i="13" s="1"/>
  <c r="K32" i="13"/>
  <c r="L31" i="13"/>
  <c r="I18" i="13"/>
  <c r="K18" i="13" s="1"/>
  <c r="J30" i="13"/>
  <c r="K30" i="13" s="1"/>
  <c r="J7" i="13"/>
  <c r="K19" i="13"/>
  <c r="L23" i="13"/>
  <c r="L32" i="13"/>
  <c r="L12" i="13"/>
  <c r="L19" i="13"/>
  <c r="I7" i="13"/>
  <c r="K23" i="13"/>
  <c r="K31" i="13"/>
  <c r="I17" i="13" l="1"/>
  <c r="L18" i="13"/>
  <c r="L30" i="13"/>
  <c r="J6" i="13"/>
  <c r="L8" i="13"/>
  <c r="K8" i="13"/>
  <c r="I6" i="13"/>
  <c r="L17" i="13"/>
  <c r="K7" i="13"/>
  <c r="K17" i="13"/>
  <c r="L7" i="13"/>
  <c r="F21" i="10" l="1"/>
  <c r="F20" i="10" s="1"/>
  <c r="E21" i="10"/>
  <c r="E20" i="10" s="1"/>
  <c r="F18" i="10"/>
  <c r="F17" i="10" s="1"/>
  <c r="E18" i="10"/>
  <c r="E17" i="10" s="1"/>
  <c r="F15" i="10"/>
  <c r="E15" i="10"/>
  <c r="F13" i="10"/>
  <c r="E13" i="10"/>
  <c r="E12" i="10" s="1"/>
  <c r="F10" i="10"/>
  <c r="E10" i="10"/>
  <c r="F8" i="10"/>
  <c r="E8" i="10"/>
  <c r="E7" i="10" l="1"/>
  <c r="E6" i="10" s="1"/>
  <c r="F7" i="10"/>
  <c r="F12" i="10"/>
  <c r="F6" i="10" l="1"/>
</calcChain>
</file>

<file path=xl/sharedStrings.xml><?xml version="1.0" encoding="utf-8"?>
<sst xmlns="http://schemas.openxmlformats.org/spreadsheetml/2006/main" count="317" uniqueCount="218">
  <si>
    <t>тыс.тенге</t>
  </si>
  <si>
    <t>Администратор</t>
  </si>
  <si>
    <t>Программа</t>
  </si>
  <si>
    <t xml:space="preserve">               Наименование </t>
  </si>
  <si>
    <t>Оплаченные обязательства по бюджетным программам</t>
  </si>
  <si>
    <t>Всего</t>
  </si>
  <si>
    <t>04</t>
  </si>
  <si>
    <t>Образование</t>
  </si>
  <si>
    <t>225</t>
  </si>
  <si>
    <t>Министерство образования и науки Республики Казахстан</t>
  </si>
  <si>
    <t>05</t>
  </si>
  <si>
    <t>Здравоохранение</t>
  </si>
  <si>
    <t>Обеспечение санитарно-эпидемиологического благополучия населения</t>
  </si>
  <si>
    <t>06</t>
  </si>
  <si>
    <t>Социальная помощь и социальное обеспечение</t>
  </si>
  <si>
    <t>027</t>
  </si>
  <si>
    <t>V. ДЕФИЦИТ (ПРОФИЦИТ) БЮДЖЕТА</t>
  </si>
  <si>
    <t>Поступления от продажи финансовых активов государства</t>
  </si>
  <si>
    <t>6</t>
  </si>
  <si>
    <t>Прочие</t>
  </si>
  <si>
    <t>13</t>
  </si>
  <si>
    <t>Транспорт и коммуникации</t>
  </si>
  <si>
    <t>12</t>
  </si>
  <si>
    <t>Сельское, водное, лесное, рыбное хозяйство, особо охраняемые природные территории, охрана окружающей среды и животного мира, земельные отношения</t>
  </si>
  <si>
    <t>10</t>
  </si>
  <si>
    <t>Топливно-энергетический комплекс и недропользование</t>
  </si>
  <si>
    <t>09</t>
  </si>
  <si>
    <t>Жилищно-коммунальное хозяйство</t>
  </si>
  <si>
    <t>07</t>
  </si>
  <si>
    <t>Общественный порядок, безопасность, правовая, судебная, уголовно-исполнительная деятельность</t>
  </si>
  <si>
    <t>03</t>
  </si>
  <si>
    <t>Оборона</t>
  </si>
  <si>
    <t>02</t>
  </si>
  <si>
    <t>Государственные услуги общего характера</t>
  </si>
  <si>
    <t>01</t>
  </si>
  <si>
    <t>ПРИОБРЕТЕНИЕ ФИНАНСОВЫХ АКТИВОВ</t>
  </si>
  <si>
    <t>IV. САЛЬДО ПО ОПЕРАЦИЯМ С ФИНАНСОВЫМИ АКТИВАМИ</t>
  </si>
  <si>
    <t>Погашение бюджетных кредитов</t>
  </si>
  <si>
    <t>5</t>
  </si>
  <si>
    <t>ПОГАШЕНИЕ БЮДЖЕТНЫХ КРЕДИТОВ</t>
  </si>
  <si>
    <t>БЮДЖЕТНЫЕ КРЕДИТЫ</t>
  </si>
  <si>
    <t>III. ЧИСТОЕ БЮДЖЕТНОЕ КРЕДИТОВАНИЕ</t>
  </si>
  <si>
    <t>Трансферты</t>
  </si>
  <si>
    <t>15</t>
  </si>
  <si>
    <t>Обслуживание долга</t>
  </si>
  <si>
    <t>14</t>
  </si>
  <si>
    <t>Промышленность, архитектурная, градостроительная и строительная деятельность</t>
  </si>
  <si>
    <t>11</t>
  </si>
  <si>
    <t>Культура, спорт, туризм и информационное пространство</t>
  </si>
  <si>
    <t>08</t>
  </si>
  <si>
    <t>II. ЗАТРАТЫ</t>
  </si>
  <si>
    <t>Поступления трансфертов</t>
  </si>
  <si>
    <t>4</t>
  </si>
  <si>
    <t>ПОСТУПЛЕНИЯ ТРАНСФЕРТОВ</t>
  </si>
  <si>
    <t>Поступления от продажи основного капитала</t>
  </si>
  <si>
    <t>3</t>
  </si>
  <si>
    <t>ПОСТУПЛЕНИЯ ОТ ПРОДАЖИ ОСНОВНОГО КАПИТАЛА</t>
  </si>
  <si>
    <t>Неналоговые поступления</t>
  </si>
  <si>
    <t>2</t>
  </si>
  <si>
    <t>НЕНАЛОГОВЫЕ ПОСТУПЛЕНИЯ</t>
  </si>
  <si>
    <t>Налоговые поступления</t>
  </si>
  <si>
    <t>1</t>
  </si>
  <si>
    <t>НАЛОГОВЫЕ ПОСТУПЛЕНИЯ</t>
  </si>
  <si>
    <t>I. ДОХОДЫ</t>
  </si>
  <si>
    <t xml:space="preserve">Наименование </t>
  </si>
  <si>
    <t>Продажа земли</t>
  </si>
  <si>
    <t>Продажа земли и нематериальных активов</t>
  </si>
  <si>
    <t>Прочие неналоговые поступления</t>
  </si>
  <si>
    <t>Штрафы, пени, санкции, взыскания, налагаемые государственными учреждениями, финансируемыми из государственного бюджета, а также содержащимися и финансируемыми из бюджета (сметы расходов) Национального Банка Республики Казахстан</t>
  </si>
  <si>
    <t>Поступления за использование природных и других ресурсов</t>
  </si>
  <si>
    <t>Внутренние налоги на товары, работы и услуги</t>
  </si>
  <si>
    <t>Корпоративный подоходный налог</t>
  </si>
  <si>
    <t>Подоходный налог</t>
  </si>
  <si>
    <t xml:space="preserve">Исполнение поступлениий бюджета </t>
  </si>
  <si>
    <t>Коды ЕБК</t>
  </si>
  <si>
    <t>Приложение 2</t>
  </si>
  <si>
    <t>Промышленность, архитектурная,  градостроительная и строительная деятельность</t>
  </si>
  <si>
    <t>резерв ПРК на неотложные затраты</t>
  </si>
  <si>
    <t>из него:</t>
  </si>
  <si>
    <t>Представительские затраты (13.204.006)</t>
  </si>
  <si>
    <t>Резерв ПРК (13.217.010)</t>
  </si>
  <si>
    <t>в том числе за  счет  распределяемых бюджетных программ</t>
  </si>
  <si>
    <t>Приложение 4</t>
  </si>
  <si>
    <t xml:space="preserve">Оплаченные обязательства по бюджетным программам </t>
  </si>
  <si>
    <t>Общеобразовательное обучение одаренных детей в специализированных организациях образования</t>
  </si>
  <si>
    <t>Пропаганда здорового образа жизни</t>
  </si>
  <si>
    <t>Централизованный закуп и хранение вакцин и других медицинских иммунобиологических препаратов для проведения иммунопрофилактики населения</t>
  </si>
  <si>
    <t>Приложение 3</t>
  </si>
  <si>
    <t>резерв ПРК для жизнеобеспечения населения при ликвидации чрезвычайных ситуаций природного и техногенного характера</t>
  </si>
  <si>
    <t>Штрафы, пени, санкции, взыскания, налагаемые государственными учреждениями, финансируемыми из государственного бюджета, а также содержащимися и финансируемыми из бюджета (сметы расходов) Национального Банка Республики Казахстан, на организации нефтяного сектора</t>
  </si>
  <si>
    <t>Обеспечение доступности качественного школьного образования</t>
  </si>
  <si>
    <t>099</t>
  </si>
  <si>
    <t>100</t>
  </si>
  <si>
    <t>Обучение и воспитание детей в республиканских организациях образования</t>
  </si>
  <si>
    <t>101</t>
  </si>
  <si>
    <t>Оказание медицинской помощи в форме санитарной авиации</t>
  </si>
  <si>
    <t>Социальное обеспечение отдельных категорий граждан и их сопровождение по выплатам</t>
  </si>
  <si>
    <t>Выплаты солидарных пенсий</t>
  </si>
  <si>
    <t>Государственные базовые пенсионные выплаты</t>
  </si>
  <si>
    <t>Выплата обязательств по государственной гарантии сохранности обязательных пенсионных взносов и обязательных профессиональных пенсионных взносов в едином накопительном пенсионном фонде</t>
  </si>
  <si>
    <t>Пособие на погребение</t>
  </si>
  <si>
    <t>Государственные специальные пособия</t>
  </si>
  <si>
    <t>Субсидирование обязательных пенсионных взносов получателям социальных выплат в случае потери дохода в связи с уходом за ребенком по достижении им возраста одного года</t>
  </si>
  <si>
    <t>Возмещение за вред, причиненный жизни и здоровью, возложенное судом на государство в случае прекращения деятельности юридического лица</t>
  </si>
  <si>
    <t>Единовременные государственные денежные компенсации гражданам, пострадавшим вследствие ядерных испытаний на Семипалатинском испытательном ядерном полигоне</t>
  </si>
  <si>
    <t>Единовременные государственные пособия в связи с рождением ребенка</t>
  </si>
  <si>
    <t>Государственные пособия по уходу за ребенком до одного года</t>
  </si>
  <si>
    <t>Скорректированный бюджет</t>
  </si>
  <si>
    <t>Отклонение оплаченных обязательств от скорректированного плана</t>
  </si>
  <si>
    <t xml:space="preserve"> %  исполнения</t>
  </si>
  <si>
    <t>Реализация мероприятий по профилактике и борьбе со СПИД в Республике Казахстан</t>
  </si>
  <si>
    <t>Подпрограмма</t>
  </si>
  <si>
    <t>Неоплаченные обязательства</t>
  </si>
  <si>
    <t>Итого по резерву ПРК</t>
  </si>
  <si>
    <t>чрезвычайный резерв ПРК для ликвидации ЧС природного и техногенного  хар-ра на территории РК и других государств</t>
  </si>
  <si>
    <t>резерв ПРК на исполнение обязательств по решениям  судов</t>
  </si>
  <si>
    <t>Функциональная 
группа</t>
  </si>
  <si>
    <t xml:space="preserve">Общеобразовательное обучение   </t>
  </si>
  <si>
    <t xml:space="preserve">Услуги по охране материнства и детства </t>
  </si>
  <si>
    <t>Организация в экстренных случаях доставки тяжелобольных людей до ближайщей организации здравоохранения, оказывающей врачебную помощь</t>
  </si>
  <si>
    <t>Коды бюджетной классификации</t>
  </si>
  <si>
    <t>Наименование</t>
  </si>
  <si>
    <t>Принятые обязательства</t>
  </si>
  <si>
    <t>7</t>
  </si>
  <si>
    <t>8</t>
  </si>
  <si>
    <t>9</t>
  </si>
  <si>
    <t>VI. ФИНАНСИРОВАНИЕ ДЕФИЦИТА(ИСПОЛЬЗОВАНИЕ ПРОФИЦИТА) БЮДЖЕТА</t>
  </si>
  <si>
    <t>Поступления от продажи финансовых активов</t>
  </si>
  <si>
    <t>Министерство здравоохранения Республики Казахстан</t>
  </si>
  <si>
    <t>070</t>
  </si>
  <si>
    <t>Государственные пособия родителям, опекунам, воспитывающим детей- инвалидов</t>
  </si>
  <si>
    <t>Специальные государственные пособия</t>
  </si>
  <si>
    <t>Отклонение +,- 
(гр.3-гр.2)</t>
  </si>
  <si>
    <t>Базовое финансирование субъектов научной и (или) научно-технической деятельности (01.225.130)</t>
  </si>
  <si>
    <t>Приложение 1</t>
  </si>
  <si>
    <t>Приложение 1-1</t>
  </si>
  <si>
    <t>Разработка или корректировка, а также проведение необходимых экспертиз ТЭО бюджетных инвест.проектов и конкурсных документаций концессионных проектов, консультативное сопровождение концессионных проектов (13.243.062)</t>
  </si>
  <si>
    <t>Дополнительное обеспечение гарантированного объема бесплатной медицинской помощи по решению местных представительных органов</t>
  </si>
  <si>
    <t>110</t>
  </si>
  <si>
    <t>Обеспечение гарантированного объема бесплатной медицинской помощи</t>
  </si>
  <si>
    <t>Трансферты Фонду социального медицинского страхования на оплату гарантированного объема бесплатной медицинской помощи</t>
  </si>
  <si>
    <t>Оказание медицинской помощи больным социально-значимыми заболеваниями, за исключением направлений, финансируемых через Фонд социального медицинского страхования</t>
  </si>
  <si>
    <t>067</t>
  </si>
  <si>
    <t>Охрана общественного здоровья</t>
  </si>
  <si>
    <t>Целевые текущие трансферты областным бюджетам, бюджетам городов  республиканского значения, столицы на закуп вакцин и других иммунобиологических препаратов</t>
  </si>
  <si>
    <t>Целевые текущие трансферты областным бюджетам, бюджетам городов  республиканского значения, столицы на пропаганду здорового образа жизни</t>
  </si>
  <si>
    <t>Реализация мероприятий по профилактике и борьбе со СПИД</t>
  </si>
  <si>
    <t>Целевые текущие трансферты областным бюджетам, бюджетам городов  республиканского значения, столицы на реализацию мероприятий по профилактике и борьбе со СПИД</t>
  </si>
  <si>
    <t>Министерство труда и социальной защиты населения Республики Казахстан</t>
  </si>
  <si>
    <t>Государственное базовое социальное пособие по инвалидности</t>
  </si>
  <si>
    <t>Государственное базовое социальное пособие по случаю потери кормильца</t>
  </si>
  <si>
    <t>Государственные пособия семьям (лицам), осуществляющим уход за инвалидом первой группы с детства</t>
  </si>
  <si>
    <t>Нераспределенная сумма:</t>
  </si>
  <si>
    <t>143</t>
  </si>
  <si>
    <t>Государственные пособия многодетным матерям, награжденным подвесками «Алтын алка», «Кумис алка» или получившим ранее звание «Мать-героиня» и награжденным орденом «Материнская слава»</t>
  </si>
  <si>
    <t>140</t>
  </si>
  <si>
    <t>138</t>
  </si>
  <si>
    <t>135</t>
  </si>
  <si>
    <t>134</t>
  </si>
  <si>
    <t>133</t>
  </si>
  <si>
    <t>Единовременная денежная компенсация реабилитированным гражданам - жертвам массовых политических репрессий</t>
  </si>
  <si>
    <t>132</t>
  </si>
  <si>
    <t>131</t>
  </si>
  <si>
    <t>111</t>
  </si>
  <si>
    <t>109</t>
  </si>
  <si>
    <t>108</t>
  </si>
  <si>
    <t>107</t>
  </si>
  <si>
    <t>105</t>
  </si>
  <si>
    <t>104</t>
  </si>
  <si>
    <t>103</t>
  </si>
  <si>
    <t>213</t>
  </si>
  <si>
    <t>106</t>
  </si>
  <si>
    <t>102</t>
  </si>
  <si>
    <t>226</t>
  </si>
  <si>
    <t>Обеспечение студентов, магистрантов и докторантов вновь вводимыми местами в общежитиях</t>
  </si>
  <si>
    <t>115</t>
  </si>
  <si>
    <t>Целевые текущие трансферты областным бюджетам, бюджетам городов Астаны и Алматы на апробирование подушевого финансирования организаций среднего образования</t>
  </si>
  <si>
    <t xml:space="preserve">Реализация государственного образовательного заказа в Назарбаев Интеллектуальных школах </t>
  </si>
  <si>
    <t>0.0</t>
  </si>
  <si>
    <t xml:space="preserve">Скорректированный бюджет на 2019 год </t>
  </si>
  <si>
    <t>РАСХОДЫ</t>
  </si>
  <si>
    <t>Участие Казахстана в инициативах и инструментах Организации экономического сотрудничества и развития в рамках сотрудничества Казахстана с Организацией экономического сотрудничества и развития (01.243.057)</t>
  </si>
  <si>
    <t xml:space="preserve">Бюджет на 2020 год (ЗРК от 04.09.2019г. 
№ 276-VI ЗРК  с учетом изм-ний и доп-ний Указом Президента Республики Казахстан  от 08.04.2020г. №299 и ЗРК от  03.11.2020г. №372-VI)     </t>
  </si>
  <si>
    <t xml:space="preserve">Данные об отклонениях скорректированного бюджета на 2020 год от бюджета, утвержденного Законом Республики Казахстан от 4 декабря 2019 года №276-VI </t>
  </si>
  <si>
    <t>Повышение квалификации государственных служащих (04.608.002)</t>
  </si>
  <si>
    <t>001</t>
  </si>
  <si>
    <t>019</t>
  </si>
  <si>
    <t>Формирование и реализация государственной политики в области образования и науки</t>
  </si>
  <si>
    <t>Оздоровление, реабилитация и организация отдыха детей</t>
  </si>
  <si>
    <t>127</t>
  </si>
  <si>
    <t>Размещение государственного образовательного заказа в частных организациях среднего образования</t>
  </si>
  <si>
    <t>Государственные пособия многодетным семьям</t>
  </si>
  <si>
    <t>Утвержденный бюджет
на 2020 год
(ЗРК от 04.12.2019 года  №276-VI)</t>
  </si>
  <si>
    <t>Уточненный бюджет 
на 2020 год (I) 
(ЗРК от 04.12.2019 года  №276-VI с учетом изменений и дополнений - 
Указ Президента РК от 08.04.2020 года №299)</t>
  </si>
  <si>
    <t>Уточненный бюджет 
на 2020 год (II) 
(ЗРК от 04.12.2019 года  №276-VI с учетом изменений и дополнений - 
ЗРК от 03.11.2020 года №372-VI)</t>
  </si>
  <si>
    <t xml:space="preserve">Исполнение республиканских бюджетных программ, не подлежащих секвестру в процессе исполнения республиканского бюджета за 2020 год                                                                                                                                                                                        </t>
  </si>
  <si>
    <t>Объемы поступлений в бюджет за 2020 год, направляемые в Национальный фонд Республики Казахстан</t>
  </si>
  <si>
    <t xml:space="preserve">Скорректированный бюджет </t>
  </si>
  <si>
    <t>Общеобразовательное обучение по специальным образовательным учебным программам</t>
  </si>
  <si>
    <t xml:space="preserve">Исполнение по местным бюджетным программам, не подлежащим секвестру в процессе исполнения местных бюджетов в 2020 году </t>
  </si>
  <si>
    <t>Отчет об исполнении республиканского бюджета за 2020 год (агрегированная форма)</t>
  </si>
  <si>
    <t>(тыс. тенге)</t>
  </si>
  <si>
    <t>Утвержденный бюджет
на 2020 - 2022 годы
(ЗРК от 04.12.2019 г. № 276-VI ЗРК)</t>
  </si>
  <si>
    <t>Уточненный бюджет 
на 2020 год (I) 
(ЗРК от 04.12.2019 г. № 276-VI ЗРК, Указ Президента РК от 08.04.2020 г. № 299 с учетом изменений и дополнений ЗРК)</t>
  </si>
  <si>
    <t>Уточненный бюджет 
на 2020 год (II) 
(ЗРК от 04.12.2019 г.
 № 276-VI с учетом изменений и дополнений, ЗРК от 03.11.2020 г. № 372-VI ЗРК)</t>
  </si>
  <si>
    <t>Скорректированный бюджет 
на 2020 год</t>
  </si>
  <si>
    <t>Исполнение поступлениий бюджета и/или оплаченных обязательств по бюджетным программам</t>
  </si>
  <si>
    <t>Отклонение (+, -) исполнения поступлениий бюджета и/или оплаченных обязательств по бюджетным программам от скорректированного бюджета</t>
  </si>
  <si>
    <t>Исполнение поступлениий бюджета и/или оплаченных обязательств по бюджетным программам 
в процентах (%) к скорректированному бюджету</t>
  </si>
  <si>
    <t>21 551 177,24</t>
  </si>
  <si>
    <t>-241 170 844,88</t>
  </si>
  <si>
    <t>-0,06</t>
  </si>
  <si>
    <t>Утвержденный бюджет
на 2020 год
(ЗРК от 4.12.2019 года  №276-VІ ЗРК.)</t>
  </si>
  <si>
    <t>Уточненный бюджет на 2020 год (I) (ЗРК от 04.12.2019 года  №276-VI с учетом изменений и дополнений - Указ Президента РК от 08.04.2020 года №299); (II) (ЗРК от 04.12.2019 года  №276-VI с учетом изменений и дополнений - 
ЗРК от 03.11.2020 года №372-VI)</t>
  </si>
  <si>
    <t xml:space="preserve">Отклонение  оплаченных обязательств по бюджетным программам от скорректированного бюджета на 2020  год (гр.10-гр.9)  </t>
  </si>
  <si>
    <t xml:space="preserve">Оплаченные обязательства по бюджетным программам в %  к скорректированному  бюджету на 2020 год, (гр.10/гр.9*100)   </t>
  </si>
  <si>
    <t xml:space="preserve">Отклонение  исполнения поступлений бюджета от уточненного бюджета на 2020 год (гр.6-гр.5)  </t>
  </si>
  <si>
    <t xml:space="preserve">Исполнение поступлений бюджета к уточненному бюджету на 2020 год, %  (гр.6/гр.5*100)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</si>
</sst>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&quot;Ј&quot;* #,##0_-;\-&quot;Ј&quot;* #,##0_-;_-&quot;Ј&quot;* &quot;-&quot;_-;_-@_-"/>
    <numFmt numFmtId="168" formatCode="_-&quot;Ј&quot;* #,##0.00_-;\-&quot;Ј&quot;* #,##0.00_-;_-&quot;Ј&quot;* &quot;-&quot;??_-;_-@_-"/>
    <numFmt numFmtId="169" formatCode="&quot;$&quot;#,##0.00_);\(&quot;$&quot;#,##0.00\)"/>
    <numFmt numFmtId="170" formatCode="#,##0.0;\-#,##0.0;0.0"/>
  </numFmts>
  <fonts count="6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i/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color theme="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Arial Cyr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b/>
      <sz val="12"/>
      <color rgb="FF333333"/>
      <name val="Times New Roman"/>
      <family val="1"/>
      <charset val="204"/>
    </font>
    <font>
      <b/>
      <sz val="24"/>
      <color rgb="FF333333"/>
      <name val="Times New Roman"/>
      <family val="1"/>
      <charset val="204"/>
    </font>
    <font>
      <i/>
      <sz val="14"/>
      <color rgb="FF333333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sz val="9"/>
      <color rgb="FFFFFFFF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i/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rgb="FFFFFFFF"/>
      </patternFill>
    </fill>
    <fill>
      <patternFill patternType="solid">
        <fgColor rgb="FF0066CC"/>
        <bgColor rgb="FFFFFFFF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60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2" fillId="0" borderId="0"/>
    <xf numFmtId="169" fontId="2" fillId="0" borderId="0"/>
    <xf numFmtId="0" fontId="12" fillId="0" borderId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" fillId="0" borderId="0"/>
    <xf numFmtId="0" fontId="11" fillId="0" borderId="0"/>
    <xf numFmtId="0" fontId="2" fillId="0" borderId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0" fontId="2" fillId="23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6" fillId="0" borderId="0"/>
    <xf numFmtId="0" fontId="1" fillId="0" borderId="0"/>
    <xf numFmtId="0" fontId="35" fillId="0" borderId="0"/>
    <xf numFmtId="0" fontId="37" fillId="0" borderId="0"/>
    <xf numFmtId="0" fontId="43" fillId="0" borderId="0"/>
    <xf numFmtId="0" fontId="11" fillId="0" borderId="0"/>
    <xf numFmtId="0" fontId="50" fillId="0" borderId="0"/>
  </cellStyleXfs>
  <cellXfs count="17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30" fillId="0" borderId="0" xfId="0" applyFont="1"/>
    <xf numFmtId="0" fontId="3" fillId="0" borderId="0" xfId="0" applyFont="1" applyAlignment="1">
      <alignment horizontal="centerContinuous" wrapText="1"/>
    </xf>
    <xf numFmtId="0" fontId="3" fillId="0" borderId="0" xfId="0" applyFont="1" applyAlignment="1">
      <alignment horizontal="centerContinuous" vertical="center" wrapText="1"/>
    </xf>
    <xf numFmtId="0" fontId="2" fillId="0" borderId="0" xfId="0" applyFont="1"/>
    <xf numFmtId="0" fontId="3" fillId="0" borderId="0" xfId="0" applyFont="1" applyAlignment="1">
      <alignment horizontal="left" vertical="center"/>
    </xf>
    <xf numFmtId="166" fontId="2" fillId="0" borderId="0" xfId="0" applyNumberFormat="1" applyFont="1"/>
    <xf numFmtId="0" fontId="6" fillId="0" borderId="0" xfId="0" applyFont="1"/>
    <xf numFmtId="0" fontId="2" fillId="24" borderId="0" xfId="0" applyFont="1" applyFill="1"/>
    <xf numFmtId="166" fontId="2" fillId="24" borderId="0" xfId="0" applyNumberFormat="1" applyFont="1" applyFill="1"/>
    <xf numFmtId="0" fontId="3" fillId="0" borderId="0" xfId="0" applyFont="1"/>
    <xf numFmtId="0" fontId="4" fillId="0" borderId="0" xfId="0" applyFont="1" applyAlignment="1">
      <alignment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/>
    <xf numFmtId="0" fontId="36" fillId="26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166" fontId="34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66" fontId="31" fillId="25" borderId="0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vertical="center" wrapText="1"/>
    </xf>
    <xf numFmtId="0" fontId="36" fillId="26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9" fontId="39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right"/>
    </xf>
    <xf numFmtId="0" fontId="36" fillId="26" borderId="11" xfId="0" applyFont="1" applyFill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5" fillId="25" borderId="0" xfId="0" applyFont="1" applyFill="1" applyAlignment="1">
      <alignment vertical="top"/>
    </xf>
    <xf numFmtId="0" fontId="5" fillId="25" borderId="0" xfId="0" applyFont="1" applyFill="1" applyAlignment="1">
      <alignment horizontal="right" vertical="top"/>
    </xf>
    <xf numFmtId="0" fontId="5" fillId="25" borderId="0" xfId="0" applyFont="1" applyFill="1" applyBorder="1" applyAlignment="1">
      <alignment horizontal="right" vertical="top"/>
    </xf>
    <xf numFmtId="0" fontId="31" fillId="25" borderId="0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31" fillId="25" borderId="0" xfId="0" applyFont="1" applyFill="1" applyBorder="1" applyAlignment="1">
      <alignment horizontal="left" vertical="top"/>
    </xf>
    <xf numFmtId="0" fontId="33" fillId="0" borderId="0" xfId="0" applyFont="1" applyAlignment="1">
      <alignment vertical="top"/>
    </xf>
    <xf numFmtId="166" fontId="5" fillId="0" borderId="0" xfId="0" applyNumberFormat="1" applyFont="1" applyFill="1" applyBorder="1" applyAlignment="1">
      <alignment horizontal="left" vertical="top" wrapText="1"/>
    </xf>
    <xf numFmtId="166" fontId="5" fillId="0" borderId="0" xfId="0" applyNumberFormat="1" applyFont="1" applyFill="1" applyBorder="1" applyAlignment="1">
      <alignment horizontal="right" vertical="top" wrapText="1"/>
    </xf>
    <xf numFmtId="166" fontId="32" fillId="0" borderId="0" xfId="0" applyNumberFormat="1" applyFont="1" applyFill="1" applyAlignment="1">
      <alignment vertical="top"/>
    </xf>
    <xf numFmtId="0" fontId="32" fillId="0" borderId="0" xfId="0" applyFont="1" applyFill="1" applyAlignment="1">
      <alignment vertical="top"/>
    </xf>
    <xf numFmtId="0" fontId="5" fillId="0" borderId="0" xfId="0" applyFont="1" applyFill="1" applyBorder="1" applyAlignment="1">
      <alignment horizontal="left" vertical="top" wrapText="1"/>
    </xf>
    <xf numFmtId="166" fontId="31" fillId="0" borderId="0" xfId="0" applyNumberFormat="1" applyFont="1" applyFill="1" applyBorder="1" applyAlignment="1">
      <alignment horizontal="left" vertical="top" wrapText="1"/>
    </xf>
    <xf numFmtId="166" fontId="31" fillId="0" borderId="0" xfId="0" applyNumberFormat="1" applyFont="1" applyFill="1" applyBorder="1" applyAlignment="1">
      <alignment horizontal="right" vertical="top" wrapText="1"/>
    </xf>
    <xf numFmtId="0" fontId="40" fillId="0" borderId="0" xfId="0" applyFont="1" applyAlignment="1">
      <alignment vertical="top"/>
    </xf>
    <xf numFmtId="49" fontId="39" fillId="0" borderId="0" xfId="0" applyNumberFormat="1" applyFont="1" applyFill="1" applyBorder="1" applyAlignment="1">
      <alignment horizontal="left" vertical="top" wrapText="1"/>
    </xf>
    <xf numFmtId="170" fontId="31" fillId="25" borderId="0" xfId="0" applyNumberFormat="1" applyFont="1" applyFill="1" applyBorder="1" applyAlignment="1">
      <alignment horizontal="right" vertical="top"/>
    </xf>
    <xf numFmtId="0" fontId="36" fillId="26" borderId="18" xfId="0" applyFont="1" applyFill="1" applyBorder="1" applyAlignment="1">
      <alignment horizontal="center" vertical="center"/>
    </xf>
    <xf numFmtId="0" fontId="36" fillId="26" borderId="19" xfId="0" applyFont="1" applyFill="1" applyBorder="1" applyAlignment="1">
      <alignment horizontal="center"/>
    </xf>
    <xf numFmtId="0" fontId="4" fillId="0" borderId="0" xfId="0" applyFont="1" applyAlignment="1">
      <alignment horizontal="right" wrapText="1"/>
    </xf>
    <xf numFmtId="0" fontId="36" fillId="26" borderId="10" xfId="0" applyFont="1" applyFill="1" applyBorder="1" applyAlignment="1">
      <alignment horizontal="center" vertical="center"/>
    </xf>
    <xf numFmtId="49" fontId="42" fillId="0" borderId="0" xfId="0" applyNumberFormat="1" applyFont="1" applyAlignment="1">
      <alignment horizontal="right" vertical="top"/>
    </xf>
    <xf numFmtId="0" fontId="42" fillId="0" borderId="0" xfId="0" applyFont="1" applyAlignment="1">
      <alignment horizontal="left" vertical="top" wrapText="1"/>
    </xf>
    <xf numFmtId="166" fontId="42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66" fontId="5" fillId="0" borderId="0" xfId="0" applyNumberFormat="1" applyFont="1" applyBorder="1" applyAlignment="1">
      <alignment horizontal="right" vertical="top" wrapText="1"/>
    </xf>
    <xf numFmtId="166" fontId="5" fillId="0" borderId="0" xfId="0" applyNumberFormat="1" applyFont="1" applyFill="1" applyBorder="1" applyAlignment="1">
      <alignment vertical="top"/>
    </xf>
    <xf numFmtId="0" fontId="36" fillId="26" borderId="10" xfId="0" applyFont="1" applyFill="1" applyBorder="1" applyAlignment="1">
      <alignment horizontal="center" vertical="center" wrapText="1"/>
    </xf>
    <xf numFmtId="0" fontId="3" fillId="0" borderId="0" xfId="0" applyFont="1"/>
    <xf numFmtId="0" fontId="41" fillId="0" borderId="0" xfId="0" applyFont="1" applyAlignment="1">
      <alignment horizontal="center" vertical="center" wrapText="1"/>
    </xf>
    <xf numFmtId="166" fontId="30" fillId="0" borderId="0" xfId="0" applyNumberFormat="1" applyFont="1"/>
    <xf numFmtId="0" fontId="8" fillId="28" borderId="0" xfId="0" applyFont="1" applyFill="1" applyAlignment="1">
      <alignment vertical="top"/>
    </xf>
    <xf numFmtId="2" fontId="36" fillId="26" borderId="11" xfId="0" applyNumberFormat="1" applyFont="1" applyFill="1" applyBorder="1" applyAlignment="1">
      <alignment horizontal="center" vertical="center" wrapText="1"/>
    </xf>
    <xf numFmtId="1" fontId="36" fillId="26" borderId="10" xfId="0" applyNumberFormat="1" applyFont="1" applyFill="1" applyBorder="1" applyAlignment="1">
      <alignment horizontal="center" vertical="center" wrapText="1"/>
    </xf>
    <xf numFmtId="0" fontId="36" fillId="26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36" fillId="26" borderId="10" xfId="0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right" vertical="center"/>
    </xf>
    <xf numFmtId="0" fontId="8" fillId="25" borderId="0" xfId="0" applyFont="1" applyFill="1" applyAlignment="1">
      <alignment vertical="top"/>
    </xf>
    <xf numFmtId="0" fontId="7" fillId="25" borderId="0" xfId="0" applyFont="1" applyFill="1" applyAlignment="1">
      <alignment vertical="top"/>
    </xf>
    <xf numFmtId="0" fontId="3" fillId="0" borderId="0" xfId="0" applyFont="1" applyFill="1"/>
    <xf numFmtId="166" fontId="8" fillId="0" borderId="0" xfId="0" applyNumberFormat="1" applyFont="1" applyFill="1" applyAlignment="1">
      <alignment vertical="top"/>
    </xf>
    <xf numFmtId="0" fontId="36" fillId="26" borderId="10" xfId="0" applyFont="1" applyFill="1" applyBorder="1" applyAlignment="1">
      <alignment horizontal="center" vertical="center" wrapText="1"/>
    </xf>
    <xf numFmtId="170" fontId="31" fillId="25" borderId="0" xfId="0" applyNumberFormat="1" applyFont="1" applyFill="1" applyAlignment="1">
      <alignment horizontal="right" vertical="top"/>
    </xf>
    <xf numFmtId="170" fontId="44" fillId="25" borderId="0" xfId="0" applyNumberFormat="1" applyFont="1" applyFill="1" applyAlignment="1">
      <alignment horizontal="right" vertical="top"/>
    </xf>
    <xf numFmtId="166" fontId="5" fillId="0" borderId="0" xfId="0" applyNumberFormat="1" applyFont="1" applyAlignment="1">
      <alignment horizontal="right" vertical="top" wrapText="1"/>
    </xf>
    <xf numFmtId="166" fontId="5" fillId="0" borderId="0" xfId="0" applyNumberFormat="1" applyFont="1" applyAlignment="1">
      <alignment horizontal="right" vertical="top"/>
    </xf>
    <xf numFmtId="0" fontId="32" fillId="0" borderId="0" xfId="0" applyFont="1" applyAlignment="1">
      <alignment vertical="top"/>
    </xf>
    <xf numFmtId="166" fontId="31" fillId="0" borderId="0" xfId="0" applyNumberFormat="1" applyFont="1" applyAlignment="1">
      <alignment horizontal="right" vertical="top" wrapText="1"/>
    </xf>
    <xf numFmtId="166" fontId="31" fillId="0" borderId="0" xfId="0" applyNumberFormat="1" applyFont="1" applyFill="1" applyAlignment="1">
      <alignment horizontal="right" vertical="top" wrapText="1"/>
    </xf>
    <xf numFmtId="166" fontId="42" fillId="0" borderId="0" xfId="0" applyNumberFormat="1" applyFont="1" applyFill="1" applyBorder="1" applyAlignment="1">
      <alignment horizontal="right" vertical="top" wrapText="1"/>
    </xf>
    <xf numFmtId="0" fontId="46" fillId="25" borderId="10" xfId="0" applyFont="1" applyFill="1" applyBorder="1" applyAlignment="1">
      <alignment horizontal="left"/>
    </xf>
    <xf numFmtId="166" fontId="45" fillId="28" borderId="20" xfId="0" applyNumberFormat="1" applyFont="1" applyFill="1" applyBorder="1" applyAlignment="1">
      <alignment horizontal="right" vertical="top" wrapText="1"/>
    </xf>
    <xf numFmtId="49" fontId="46" fillId="25" borderId="10" xfId="0" applyNumberFormat="1" applyFont="1" applyFill="1" applyBorder="1" applyAlignment="1">
      <alignment horizontal="left" vertical="center"/>
    </xf>
    <xf numFmtId="166" fontId="45" fillId="28" borderId="20" xfId="0" applyNumberFormat="1" applyFont="1" applyFill="1" applyBorder="1" applyAlignment="1">
      <alignment horizontal="left" vertical="top" wrapText="1"/>
    </xf>
    <xf numFmtId="0" fontId="0" fillId="0" borderId="0" xfId="0"/>
    <xf numFmtId="49" fontId="46" fillId="25" borderId="10" xfId="0" applyNumberFormat="1" applyFont="1" applyFill="1" applyBorder="1" applyAlignment="1">
      <alignment horizontal="left" vertical="center" wrapText="1"/>
    </xf>
    <xf numFmtId="166" fontId="45" fillId="25" borderId="10" xfId="0" applyNumberFormat="1" applyFont="1" applyFill="1" applyBorder="1" applyAlignment="1">
      <alignment horizontal="right" vertical="top"/>
    </xf>
    <xf numFmtId="0" fontId="46" fillId="0" borderId="10" xfId="0" applyFont="1" applyFill="1" applyBorder="1" applyAlignment="1">
      <alignment horizontal="left"/>
    </xf>
    <xf numFmtId="49" fontId="46" fillId="0" borderId="10" xfId="0" applyNumberFormat="1" applyFont="1" applyFill="1" applyBorder="1" applyAlignment="1">
      <alignment horizontal="left" vertical="center"/>
    </xf>
    <xf numFmtId="49" fontId="46" fillId="0" borderId="10" xfId="0" applyNumberFormat="1" applyFont="1" applyFill="1" applyBorder="1" applyAlignment="1">
      <alignment horizontal="left" vertical="center" wrapText="1"/>
    </xf>
    <xf numFmtId="166" fontId="45" fillId="0" borderId="10" xfId="0" applyNumberFormat="1" applyFont="1" applyFill="1" applyBorder="1" applyAlignment="1">
      <alignment horizontal="right" vertical="top"/>
    </xf>
    <xf numFmtId="0" fontId="47" fillId="0" borderId="10" xfId="0" applyFont="1" applyFill="1" applyBorder="1" applyAlignment="1">
      <alignment horizontal="left" vertical="top"/>
    </xf>
    <xf numFmtId="49" fontId="47" fillId="0" borderId="10" xfId="0" applyNumberFormat="1" applyFont="1" applyFill="1" applyBorder="1" applyAlignment="1">
      <alignment horizontal="left" vertical="center" wrapText="1"/>
    </xf>
    <xf numFmtId="166" fontId="4" fillId="0" borderId="10" xfId="0" applyNumberFormat="1" applyFont="1" applyFill="1" applyBorder="1" applyAlignment="1">
      <alignment horizontal="right" vertical="top"/>
    </xf>
    <xf numFmtId="166" fontId="4" fillId="0" borderId="10" xfId="0" applyNumberFormat="1" applyFont="1" applyFill="1" applyBorder="1" applyAlignment="1">
      <alignment vertical="top"/>
    </xf>
    <xf numFmtId="49" fontId="47" fillId="0" borderId="10" xfId="0" applyNumberFormat="1" applyFont="1" applyFill="1" applyBorder="1" applyAlignment="1">
      <alignment horizontal="left" vertical="center"/>
    </xf>
    <xf numFmtId="49" fontId="48" fillId="0" borderId="10" xfId="0" applyNumberFormat="1" applyFont="1" applyFill="1" applyBorder="1" applyAlignment="1">
      <alignment horizontal="left" vertical="center"/>
    </xf>
    <xf numFmtId="166" fontId="45" fillId="25" borderId="10" xfId="0" applyNumberFormat="1" applyFont="1" applyFill="1" applyBorder="1" applyAlignment="1">
      <alignment vertical="top"/>
    </xf>
    <xf numFmtId="166" fontId="45" fillId="0" borderId="10" xfId="0" applyNumberFormat="1" applyFont="1" applyFill="1" applyBorder="1" applyAlignment="1">
      <alignment vertical="top"/>
    </xf>
    <xf numFmtId="0" fontId="48" fillId="0" borderId="10" xfId="0" applyFont="1" applyFill="1" applyBorder="1" applyAlignment="1">
      <alignment horizontal="left" vertical="center"/>
    </xf>
    <xf numFmtId="0" fontId="49" fillId="26" borderId="10" xfId="0" applyFont="1" applyFill="1" applyBorder="1" applyAlignment="1">
      <alignment vertical="center" textRotation="90" wrapText="1"/>
    </xf>
    <xf numFmtId="0" fontId="49" fillId="26" borderId="10" xfId="0" applyFont="1" applyFill="1" applyBorder="1" applyAlignment="1">
      <alignment horizontal="center" vertical="center"/>
    </xf>
    <xf numFmtId="0" fontId="49" fillId="26" borderId="10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/>
    <xf numFmtId="0" fontId="49" fillId="26" borderId="11" xfId="0" applyFont="1" applyFill="1" applyBorder="1" applyAlignment="1">
      <alignment horizontal="center" vertical="center" wrapText="1"/>
    </xf>
    <xf numFmtId="0" fontId="49" fillId="26" borderId="11" xfId="0" applyFont="1" applyFill="1" applyBorder="1" applyAlignment="1">
      <alignment horizontal="center" vertical="center"/>
    </xf>
    <xf numFmtId="2" fontId="3" fillId="0" borderId="0" xfId="0" applyNumberFormat="1" applyFont="1" applyAlignment="1">
      <alignment vertical="center" wrapText="1"/>
    </xf>
    <xf numFmtId="166" fontId="31" fillId="0" borderId="0" xfId="0" applyNumberFormat="1" applyFont="1" applyFill="1" applyAlignment="1">
      <alignment horizontal="center" vertical="center" wrapText="1"/>
    </xf>
    <xf numFmtId="2" fontId="31" fillId="25" borderId="0" xfId="0" applyNumberFormat="1" applyFont="1" applyFill="1" applyBorder="1" applyAlignment="1">
      <alignment vertical="center" wrapText="1"/>
    </xf>
    <xf numFmtId="2" fontId="31" fillId="0" borderId="0" xfId="114" applyNumberFormat="1" applyFont="1" applyFill="1" applyBorder="1" applyAlignment="1">
      <alignment vertical="center" wrapText="1"/>
    </xf>
    <xf numFmtId="2" fontId="5" fillId="0" borderId="0" xfId="114" applyNumberFormat="1" applyFont="1" applyFill="1" applyBorder="1" applyAlignment="1">
      <alignment vertical="center" wrapText="1"/>
    </xf>
    <xf numFmtId="166" fontId="5" fillId="0" borderId="0" xfId="0" applyNumberFormat="1" applyFont="1" applyFill="1" applyAlignment="1">
      <alignment horizontal="center" vertical="center" wrapText="1"/>
    </xf>
    <xf numFmtId="0" fontId="51" fillId="27" borderId="0" xfId="159" applyFont="1" applyFill="1" applyAlignment="1">
      <alignment horizontal="left"/>
    </xf>
    <xf numFmtId="49" fontId="52" fillId="27" borderId="0" xfId="159" applyNumberFormat="1" applyFont="1" applyFill="1" applyAlignment="1">
      <alignment horizontal="right" vertical="center" wrapText="1"/>
    </xf>
    <xf numFmtId="0" fontId="51" fillId="27" borderId="0" xfId="159" applyFont="1" applyFill="1" applyAlignment="1"/>
    <xf numFmtId="49" fontId="53" fillId="27" borderId="0" xfId="159" applyNumberFormat="1" applyFont="1" applyFill="1" applyAlignment="1">
      <alignment vertical="top"/>
    </xf>
    <xf numFmtId="0" fontId="51" fillId="27" borderId="0" xfId="159" applyFont="1" applyFill="1" applyBorder="1" applyAlignment="1">
      <alignment horizontal="left"/>
    </xf>
    <xf numFmtId="0" fontId="50" fillId="0" borderId="0" xfId="159" applyBorder="1" applyAlignment="1">
      <alignment wrapText="1"/>
    </xf>
    <xf numFmtId="49" fontId="54" fillId="27" borderId="0" xfId="159" applyNumberFormat="1" applyFont="1" applyFill="1" applyBorder="1" applyAlignment="1">
      <alignment horizontal="right" wrapText="1"/>
    </xf>
    <xf numFmtId="49" fontId="54" fillId="27" borderId="0" xfId="159" applyNumberFormat="1" applyFont="1" applyFill="1" applyAlignment="1">
      <alignment horizontal="right"/>
    </xf>
    <xf numFmtId="0" fontId="56" fillId="29" borderId="0" xfId="159" applyFont="1" applyFill="1" applyBorder="1" applyAlignment="1">
      <alignment horizontal="left"/>
    </xf>
    <xf numFmtId="49" fontId="57" fillId="29" borderId="0" xfId="159" applyNumberFormat="1" applyFont="1" applyFill="1" applyBorder="1" applyAlignment="1">
      <alignment horizontal="left" vertical="top" wrapText="1"/>
    </xf>
    <xf numFmtId="170" fontId="57" fillId="29" borderId="0" xfId="159" applyNumberFormat="1" applyFont="1" applyFill="1" applyBorder="1" applyAlignment="1">
      <alignment horizontal="right" vertical="top"/>
    </xf>
    <xf numFmtId="170" fontId="58" fillId="29" borderId="0" xfId="159" applyNumberFormat="1" applyFont="1" applyFill="1" applyBorder="1" applyAlignment="1">
      <alignment horizontal="right" vertical="top"/>
    </xf>
    <xf numFmtId="49" fontId="57" fillId="29" borderId="0" xfId="159" applyNumberFormat="1" applyFont="1" applyFill="1" applyBorder="1" applyAlignment="1">
      <alignment horizontal="right" vertical="top"/>
    </xf>
    <xf numFmtId="170" fontId="57" fillId="29" borderId="0" xfId="159" applyNumberFormat="1" applyFont="1" applyFill="1" applyBorder="1" applyAlignment="1">
      <alignment horizontal="center" vertical="top"/>
    </xf>
    <xf numFmtId="0" fontId="59" fillId="27" borderId="0" xfId="159" applyFont="1" applyFill="1" applyBorder="1" applyAlignment="1">
      <alignment horizontal="left"/>
    </xf>
    <xf numFmtId="49" fontId="57" fillId="27" borderId="0" xfId="159" applyNumberFormat="1" applyFont="1" applyFill="1" applyBorder="1" applyAlignment="1">
      <alignment horizontal="left" vertical="center" wrapText="1"/>
    </xf>
    <xf numFmtId="170" fontId="57" fillId="27" borderId="0" xfId="159" applyNumberFormat="1" applyFont="1" applyFill="1" applyBorder="1" applyAlignment="1">
      <alignment horizontal="right" vertical="top"/>
    </xf>
    <xf numFmtId="170" fontId="57" fillId="27" borderId="0" xfId="159" applyNumberFormat="1" applyFont="1" applyFill="1" applyBorder="1" applyAlignment="1">
      <alignment horizontal="center" vertical="top"/>
    </xf>
    <xf numFmtId="49" fontId="60" fillId="27" borderId="0" xfId="159" applyNumberFormat="1" applyFont="1" applyFill="1" applyBorder="1" applyAlignment="1">
      <alignment horizontal="center" vertical="center"/>
    </xf>
    <xf numFmtId="49" fontId="60" fillId="27" borderId="0" xfId="159" applyNumberFormat="1" applyFont="1" applyFill="1" applyBorder="1" applyAlignment="1">
      <alignment horizontal="left" vertical="center" wrapText="1"/>
    </xf>
    <xf numFmtId="170" fontId="60" fillId="27" borderId="0" xfId="159" applyNumberFormat="1" applyFont="1" applyFill="1" applyBorder="1" applyAlignment="1">
      <alignment horizontal="right" vertical="top"/>
    </xf>
    <xf numFmtId="0" fontId="61" fillId="27" borderId="0" xfId="159" applyFont="1" applyFill="1" applyBorder="1" applyAlignment="1">
      <alignment horizontal="right" vertical="top"/>
    </xf>
    <xf numFmtId="170" fontId="60" fillId="27" borderId="0" xfId="159" applyNumberFormat="1" applyFont="1" applyFill="1" applyBorder="1" applyAlignment="1">
      <alignment horizontal="center" vertical="top"/>
    </xf>
    <xf numFmtId="170" fontId="62" fillId="27" borderId="0" xfId="159" applyNumberFormat="1" applyFont="1" applyFill="1" applyBorder="1" applyAlignment="1">
      <alignment horizontal="right" vertical="top"/>
    </xf>
    <xf numFmtId="170" fontId="62" fillId="27" borderId="0" xfId="159" applyNumberFormat="1" applyFont="1" applyFill="1" applyBorder="1" applyAlignment="1">
      <alignment horizontal="center" vertical="top"/>
    </xf>
    <xf numFmtId="170" fontId="58" fillId="29" borderId="0" xfId="159" applyNumberFormat="1" applyFont="1" applyFill="1" applyBorder="1" applyAlignment="1">
      <alignment horizontal="center" vertical="top"/>
    </xf>
    <xf numFmtId="170" fontId="61" fillId="27" borderId="0" xfId="159" applyNumberFormat="1" applyFont="1" applyFill="1" applyBorder="1" applyAlignment="1">
      <alignment horizontal="right" vertical="top"/>
    </xf>
    <xf numFmtId="0" fontId="50" fillId="0" borderId="0" xfId="159"/>
    <xf numFmtId="49" fontId="55" fillId="30" borderId="20" xfId="159" applyNumberFormat="1" applyFont="1" applyFill="1" applyBorder="1" applyAlignment="1">
      <alignment horizontal="center" vertical="center" wrapText="1"/>
    </xf>
    <xf numFmtId="0" fontId="55" fillId="30" borderId="20" xfId="159" applyFont="1" applyFill="1" applyBorder="1" applyAlignment="1">
      <alignment horizontal="center" vertical="center" wrapText="1"/>
    </xf>
    <xf numFmtId="0" fontId="55" fillId="30" borderId="10" xfId="159" applyFont="1" applyFill="1" applyBorder="1" applyAlignment="1">
      <alignment horizontal="center" vertical="center" wrapText="1"/>
    </xf>
    <xf numFmtId="49" fontId="55" fillId="30" borderId="11" xfId="159" applyNumberFormat="1" applyFont="1" applyFill="1" applyBorder="1" applyAlignment="1">
      <alignment horizontal="center" vertical="top" wrapText="1"/>
    </xf>
    <xf numFmtId="0" fontId="36" fillId="26" borderId="10" xfId="0" applyFont="1" applyFill="1" applyBorder="1" applyAlignment="1">
      <alignment horizontal="center" vertical="center" wrapText="1"/>
    </xf>
    <xf numFmtId="166" fontId="0" fillId="0" borderId="0" xfId="0" applyNumberFormat="1"/>
    <xf numFmtId="49" fontId="53" fillId="27" borderId="0" xfId="159" applyNumberFormat="1" applyFont="1" applyFill="1" applyAlignment="1">
      <alignment horizontal="center" vertical="center"/>
    </xf>
    <xf numFmtId="0" fontId="36" fillId="26" borderId="1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36" fillId="26" borderId="0" xfId="0" applyFont="1" applyFill="1" applyBorder="1" applyAlignment="1">
      <alignment horizontal="center" vertical="center" wrapText="1"/>
    </xf>
    <xf numFmtId="0" fontId="36" fillId="26" borderId="13" xfId="0" applyFont="1" applyFill="1" applyBorder="1" applyAlignment="1">
      <alignment horizontal="center" vertical="center" wrapText="1"/>
    </xf>
    <xf numFmtId="0" fontId="36" fillId="26" borderId="14" xfId="0" applyFont="1" applyFill="1" applyBorder="1" applyAlignment="1">
      <alignment horizontal="center" vertical="center" wrapText="1"/>
    </xf>
    <xf numFmtId="0" fontId="36" fillId="26" borderId="17" xfId="0" applyFont="1" applyFill="1" applyBorder="1" applyAlignment="1">
      <alignment horizontal="center" vertical="center" wrapText="1"/>
    </xf>
    <xf numFmtId="0" fontId="36" fillId="26" borderId="15" xfId="0" applyFont="1" applyFill="1" applyBorder="1" applyAlignment="1">
      <alignment horizontal="center" vertical="center" wrapText="1"/>
    </xf>
    <xf numFmtId="0" fontId="36" fillId="26" borderId="16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6" fillId="26" borderId="12" xfId="0" applyFont="1" applyFill="1" applyBorder="1" applyAlignment="1">
      <alignment horizontal="center" vertical="center" wrapText="1"/>
    </xf>
    <xf numFmtId="0" fontId="36" fillId="26" borderId="15" xfId="0" applyFont="1" applyFill="1" applyBorder="1" applyAlignment="1">
      <alignment horizontal="center" vertical="center"/>
    </xf>
    <xf numFmtId="0" fontId="36" fillId="26" borderId="16" xfId="0" applyFont="1" applyFill="1" applyBorder="1" applyAlignment="1">
      <alignment horizontal="center" vertical="center"/>
    </xf>
    <xf numFmtId="0" fontId="36" fillId="26" borderId="17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38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38" fillId="0" borderId="0" xfId="153" applyFont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</cellXfs>
  <cellStyles count="160">
    <cellStyle name="20% - Акцент1 2" xfId="1" xr:uid="{00000000-0005-0000-0000-000000000000}"/>
    <cellStyle name="20% - Акцент1 2 2" xfId="2" xr:uid="{00000000-0005-0000-0000-000001000000}"/>
    <cellStyle name="20% - Акцент1 3" xfId="3" xr:uid="{00000000-0005-0000-0000-000002000000}"/>
    <cellStyle name="20% - Акцент2 2" xfId="4" xr:uid="{00000000-0005-0000-0000-000003000000}"/>
    <cellStyle name="20% - Акцент2 2 2" xfId="5" xr:uid="{00000000-0005-0000-0000-000004000000}"/>
    <cellStyle name="20% - Акцент2 3" xfId="6" xr:uid="{00000000-0005-0000-0000-000005000000}"/>
    <cellStyle name="20% - Акцент3 2" xfId="7" xr:uid="{00000000-0005-0000-0000-000006000000}"/>
    <cellStyle name="20% - Акцент3 2 2" xfId="8" xr:uid="{00000000-0005-0000-0000-000007000000}"/>
    <cellStyle name="20% - Акцент3 3" xfId="9" xr:uid="{00000000-0005-0000-0000-000008000000}"/>
    <cellStyle name="20% - Акцент4 2" xfId="10" xr:uid="{00000000-0005-0000-0000-000009000000}"/>
    <cellStyle name="20% - Акцент4 2 2" xfId="11" xr:uid="{00000000-0005-0000-0000-00000A000000}"/>
    <cellStyle name="20% - Акцент4 3" xfId="12" xr:uid="{00000000-0005-0000-0000-00000B000000}"/>
    <cellStyle name="20% - Акцент5 2" xfId="13" xr:uid="{00000000-0005-0000-0000-00000C000000}"/>
    <cellStyle name="20% - Акцент5 2 2" xfId="14" xr:uid="{00000000-0005-0000-0000-00000D000000}"/>
    <cellStyle name="20% - Акцент5 3" xfId="15" xr:uid="{00000000-0005-0000-0000-00000E000000}"/>
    <cellStyle name="20% - Акцент6 2" xfId="16" xr:uid="{00000000-0005-0000-0000-00000F000000}"/>
    <cellStyle name="20% - Акцент6 2 2" xfId="17" xr:uid="{00000000-0005-0000-0000-000010000000}"/>
    <cellStyle name="20% - Акцент6 3" xfId="18" xr:uid="{00000000-0005-0000-0000-000011000000}"/>
    <cellStyle name="40% - Акцент1 2" xfId="19" xr:uid="{00000000-0005-0000-0000-000012000000}"/>
    <cellStyle name="40% - Акцент1 2 2" xfId="20" xr:uid="{00000000-0005-0000-0000-000013000000}"/>
    <cellStyle name="40% - Акцент1 3" xfId="21" xr:uid="{00000000-0005-0000-0000-000014000000}"/>
    <cellStyle name="40% - Акцент2 2" xfId="22" xr:uid="{00000000-0005-0000-0000-000015000000}"/>
    <cellStyle name="40% - Акцент2 2 2" xfId="23" xr:uid="{00000000-0005-0000-0000-000016000000}"/>
    <cellStyle name="40% - Акцент2 3" xfId="24" xr:uid="{00000000-0005-0000-0000-000017000000}"/>
    <cellStyle name="40% - Акцент3 2" xfId="25" xr:uid="{00000000-0005-0000-0000-000018000000}"/>
    <cellStyle name="40% - Акцент3 2 2" xfId="26" xr:uid="{00000000-0005-0000-0000-000019000000}"/>
    <cellStyle name="40% - Акцент3 3" xfId="27" xr:uid="{00000000-0005-0000-0000-00001A000000}"/>
    <cellStyle name="40% - Акцент4 2" xfId="28" xr:uid="{00000000-0005-0000-0000-00001B000000}"/>
    <cellStyle name="40% - Акцент4 2 2" xfId="29" xr:uid="{00000000-0005-0000-0000-00001C000000}"/>
    <cellStyle name="40% - Акцент4 3" xfId="30" xr:uid="{00000000-0005-0000-0000-00001D000000}"/>
    <cellStyle name="40% - Акцент5 2" xfId="31" xr:uid="{00000000-0005-0000-0000-00001E000000}"/>
    <cellStyle name="40% - Акцент5 2 2" xfId="32" xr:uid="{00000000-0005-0000-0000-00001F000000}"/>
    <cellStyle name="40% - Акцент5 3" xfId="33" xr:uid="{00000000-0005-0000-0000-000020000000}"/>
    <cellStyle name="40% - Акцент6 2" xfId="34" xr:uid="{00000000-0005-0000-0000-000021000000}"/>
    <cellStyle name="40% - Акцент6 2 2" xfId="35" xr:uid="{00000000-0005-0000-0000-000022000000}"/>
    <cellStyle name="40% - Акцент6 3" xfId="36" xr:uid="{00000000-0005-0000-0000-000023000000}"/>
    <cellStyle name="60% - Акцент1 2" xfId="37" xr:uid="{00000000-0005-0000-0000-000024000000}"/>
    <cellStyle name="60% - Акцент1 2 2" xfId="38" xr:uid="{00000000-0005-0000-0000-000025000000}"/>
    <cellStyle name="60% - Акцент1 3" xfId="39" xr:uid="{00000000-0005-0000-0000-000026000000}"/>
    <cellStyle name="60% - Акцент2 2" xfId="40" xr:uid="{00000000-0005-0000-0000-000027000000}"/>
    <cellStyle name="60% - Акцент2 2 2" xfId="41" xr:uid="{00000000-0005-0000-0000-000028000000}"/>
    <cellStyle name="60% - Акцент2 3" xfId="42" xr:uid="{00000000-0005-0000-0000-000029000000}"/>
    <cellStyle name="60% - Акцент3 2" xfId="43" xr:uid="{00000000-0005-0000-0000-00002A000000}"/>
    <cellStyle name="60% - Акцент3 2 2" xfId="44" xr:uid="{00000000-0005-0000-0000-00002B000000}"/>
    <cellStyle name="60% - Акцент3 3" xfId="45" xr:uid="{00000000-0005-0000-0000-00002C000000}"/>
    <cellStyle name="60% - Акцент4 2" xfId="46" xr:uid="{00000000-0005-0000-0000-00002D000000}"/>
    <cellStyle name="60% - Акцент4 2 2" xfId="47" xr:uid="{00000000-0005-0000-0000-00002E000000}"/>
    <cellStyle name="60% - Акцент4 3" xfId="48" xr:uid="{00000000-0005-0000-0000-00002F000000}"/>
    <cellStyle name="60% - Акцент5 2" xfId="49" xr:uid="{00000000-0005-0000-0000-000030000000}"/>
    <cellStyle name="60% - Акцент5 2 2" xfId="50" xr:uid="{00000000-0005-0000-0000-000031000000}"/>
    <cellStyle name="60% - Акцент5 3" xfId="51" xr:uid="{00000000-0005-0000-0000-000032000000}"/>
    <cellStyle name="60% - Акцент6 2" xfId="52" xr:uid="{00000000-0005-0000-0000-000033000000}"/>
    <cellStyle name="60% - Акцент6 2 2" xfId="53" xr:uid="{00000000-0005-0000-0000-000034000000}"/>
    <cellStyle name="60% - Акцент6 3" xfId="54" xr:uid="{00000000-0005-0000-0000-000035000000}"/>
    <cellStyle name="Comma [0]_irl tel sep5" xfId="55" xr:uid="{00000000-0005-0000-0000-000036000000}"/>
    <cellStyle name="Comma_irl tel sep5" xfId="56" xr:uid="{00000000-0005-0000-0000-000037000000}"/>
    <cellStyle name="Currency [0]_irl tel sep5" xfId="57" xr:uid="{00000000-0005-0000-0000-000038000000}"/>
    <cellStyle name="Currency_irl tel sep5" xfId="58" xr:uid="{00000000-0005-0000-0000-000039000000}"/>
    <cellStyle name="Normal 2" xfId="59" xr:uid="{00000000-0005-0000-0000-00003A000000}"/>
    <cellStyle name="Normal_Book2" xfId="60" xr:uid="{00000000-0005-0000-0000-00003B000000}"/>
    <cellStyle name="normбlnм_laroux" xfId="61" xr:uid="{00000000-0005-0000-0000-00003C000000}"/>
    <cellStyle name="Акцент1 2" xfId="62" xr:uid="{00000000-0005-0000-0000-00003D000000}"/>
    <cellStyle name="Акцент1 2 2" xfId="63" xr:uid="{00000000-0005-0000-0000-00003E000000}"/>
    <cellStyle name="Акцент1 3" xfId="64" xr:uid="{00000000-0005-0000-0000-00003F000000}"/>
    <cellStyle name="Акцент2 2" xfId="65" xr:uid="{00000000-0005-0000-0000-000040000000}"/>
    <cellStyle name="Акцент2 2 2" xfId="66" xr:uid="{00000000-0005-0000-0000-000041000000}"/>
    <cellStyle name="Акцент2 3" xfId="67" xr:uid="{00000000-0005-0000-0000-000042000000}"/>
    <cellStyle name="Акцент3 2" xfId="68" xr:uid="{00000000-0005-0000-0000-000043000000}"/>
    <cellStyle name="Акцент3 2 2" xfId="69" xr:uid="{00000000-0005-0000-0000-000044000000}"/>
    <cellStyle name="Акцент3 3" xfId="70" xr:uid="{00000000-0005-0000-0000-000045000000}"/>
    <cellStyle name="Акцент4 2" xfId="71" xr:uid="{00000000-0005-0000-0000-000046000000}"/>
    <cellStyle name="Акцент4 2 2" xfId="72" xr:uid="{00000000-0005-0000-0000-000047000000}"/>
    <cellStyle name="Акцент4 3" xfId="73" xr:uid="{00000000-0005-0000-0000-000048000000}"/>
    <cellStyle name="Акцент5 2" xfId="74" xr:uid="{00000000-0005-0000-0000-000049000000}"/>
    <cellStyle name="Акцент5 2 2" xfId="75" xr:uid="{00000000-0005-0000-0000-00004A000000}"/>
    <cellStyle name="Акцент5 3" xfId="76" xr:uid="{00000000-0005-0000-0000-00004B000000}"/>
    <cellStyle name="Акцент6 2" xfId="77" xr:uid="{00000000-0005-0000-0000-00004C000000}"/>
    <cellStyle name="Акцент6 2 2" xfId="78" xr:uid="{00000000-0005-0000-0000-00004D000000}"/>
    <cellStyle name="Акцент6 3" xfId="79" xr:uid="{00000000-0005-0000-0000-00004E000000}"/>
    <cellStyle name="Ввод  2" xfId="80" xr:uid="{00000000-0005-0000-0000-00004F000000}"/>
    <cellStyle name="Ввод  2 2" xfId="81" xr:uid="{00000000-0005-0000-0000-000050000000}"/>
    <cellStyle name="Ввод  3" xfId="82" xr:uid="{00000000-0005-0000-0000-000051000000}"/>
    <cellStyle name="Вывод 2" xfId="83" xr:uid="{00000000-0005-0000-0000-000052000000}"/>
    <cellStyle name="Вывод 2 2" xfId="84" xr:uid="{00000000-0005-0000-0000-000053000000}"/>
    <cellStyle name="Вывод 3" xfId="85" xr:uid="{00000000-0005-0000-0000-000054000000}"/>
    <cellStyle name="Вычисление 2" xfId="86" xr:uid="{00000000-0005-0000-0000-000055000000}"/>
    <cellStyle name="Вычисление 2 2" xfId="87" xr:uid="{00000000-0005-0000-0000-000056000000}"/>
    <cellStyle name="Вычисление 3" xfId="88" xr:uid="{00000000-0005-0000-0000-000057000000}"/>
    <cellStyle name="Заголовок 1 2" xfId="89" xr:uid="{00000000-0005-0000-0000-000058000000}"/>
    <cellStyle name="Заголовок 1 2 2" xfId="90" xr:uid="{00000000-0005-0000-0000-000059000000}"/>
    <cellStyle name="Заголовок 1 3" xfId="91" xr:uid="{00000000-0005-0000-0000-00005A000000}"/>
    <cellStyle name="Заголовок 2 2" xfId="92" xr:uid="{00000000-0005-0000-0000-00005B000000}"/>
    <cellStyle name="Заголовок 2 2 2" xfId="93" xr:uid="{00000000-0005-0000-0000-00005C000000}"/>
    <cellStyle name="Заголовок 2 3" xfId="94" xr:uid="{00000000-0005-0000-0000-00005D000000}"/>
    <cellStyle name="Заголовок 3 2" xfId="95" xr:uid="{00000000-0005-0000-0000-00005E000000}"/>
    <cellStyle name="Заголовок 3 2 2" xfId="96" xr:uid="{00000000-0005-0000-0000-00005F000000}"/>
    <cellStyle name="Заголовок 3 3" xfId="97" xr:uid="{00000000-0005-0000-0000-000060000000}"/>
    <cellStyle name="Заголовок 4 2" xfId="98" xr:uid="{00000000-0005-0000-0000-000061000000}"/>
    <cellStyle name="Заголовок 4 2 2" xfId="99" xr:uid="{00000000-0005-0000-0000-000062000000}"/>
    <cellStyle name="Заголовок 4 3" xfId="100" xr:uid="{00000000-0005-0000-0000-000063000000}"/>
    <cellStyle name="Итог 2" xfId="101" xr:uid="{00000000-0005-0000-0000-000064000000}"/>
    <cellStyle name="Итог 2 2" xfId="102" xr:uid="{00000000-0005-0000-0000-000065000000}"/>
    <cellStyle name="Итог 3" xfId="103" xr:uid="{00000000-0005-0000-0000-000066000000}"/>
    <cellStyle name="Контрольная ячейка 2" xfId="104" xr:uid="{00000000-0005-0000-0000-000067000000}"/>
    <cellStyle name="Контрольная ячейка 2 2" xfId="105" xr:uid="{00000000-0005-0000-0000-000068000000}"/>
    <cellStyle name="Контрольная ячейка 3" xfId="106" xr:uid="{00000000-0005-0000-0000-000069000000}"/>
    <cellStyle name="Название 2" xfId="107" xr:uid="{00000000-0005-0000-0000-00006A000000}"/>
    <cellStyle name="Название 2 2" xfId="108" xr:uid="{00000000-0005-0000-0000-00006B000000}"/>
    <cellStyle name="Название 3" xfId="109" xr:uid="{00000000-0005-0000-0000-00006C000000}"/>
    <cellStyle name="Нейтральный 2" xfId="110" xr:uid="{00000000-0005-0000-0000-00006D000000}"/>
    <cellStyle name="Нейтральный 2 2" xfId="111" xr:uid="{00000000-0005-0000-0000-00006E000000}"/>
    <cellStyle name="Нейтральный 3" xfId="112" xr:uid="{00000000-0005-0000-0000-00006F000000}"/>
    <cellStyle name="Обычный" xfId="0" builtinId="0"/>
    <cellStyle name="Обычный 10" xfId="113" xr:uid="{00000000-0005-0000-0000-000071000000}"/>
    <cellStyle name="Обычный 2" xfId="114" xr:uid="{00000000-0005-0000-0000-000072000000}"/>
    <cellStyle name="Обычный 3" xfId="155" xr:uid="{00000000-0005-0000-0000-000073000000}"/>
    <cellStyle name="Обычный 3 2" xfId="158" xr:uid="{00000000-0005-0000-0000-000074000000}"/>
    <cellStyle name="Обычный 4" xfId="115" xr:uid="{00000000-0005-0000-0000-000075000000}"/>
    <cellStyle name="Обычный 5" xfId="154" xr:uid="{00000000-0005-0000-0000-000076000000}"/>
    <cellStyle name="Обычный 6" xfId="156" xr:uid="{00000000-0005-0000-0000-000077000000}"/>
    <cellStyle name="Обычный 7" xfId="157" xr:uid="{00000000-0005-0000-0000-000078000000}"/>
    <cellStyle name="Обычный 8" xfId="159" xr:uid="{00000000-0005-0000-0000-000079000000}"/>
    <cellStyle name="Обычный_стр. (Прил.1 и Табл.1-9 к главе.2)" xfId="153" xr:uid="{00000000-0005-0000-0000-00007A000000}"/>
    <cellStyle name="Плохой 2" xfId="116" xr:uid="{00000000-0005-0000-0000-00007B000000}"/>
    <cellStyle name="Плохой 2 2" xfId="117" xr:uid="{00000000-0005-0000-0000-00007C000000}"/>
    <cellStyle name="Плохой 3" xfId="118" xr:uid="{00000000-0005-0000-0000-00007D000000}"/>
    <cellStyle name="Пояснение 2" xfId="119" xr:uid="{00000000-0005-0000-0000-00007E000000}"/>
    <cellStyle name="Пояснение 2 2" xfId="120" xr:uid="{00000000-0005-0000-0000-00007F000000}"/>
    <cellStyle name="Пояснение 3" xfId="121" xr:uid="{00000000-0005-0000-0000-000080000000}"/>
    <cellStyle name="Примечание 2" xfId="122" xr:uid="{00000000-0005-0000-0000-000081000000}"/>
    <cellStyle name="Примечание 2 2" xfId="123" xr:uid="{00000000-0005-0000-0000-000082000000}"/>
    <cellStyle name="Примечание 3" xfId="124" xr:uid="{00000000-0005-0000-0000-000083000000}"/>
    <cellStyle name="Процентный 2" xfId="125" xr:uid="{00000000-0005-0000-0000-000084000000}"/>
    <cellStyle name="Процентный 2 2" xfId="126" xr:uid="{00000000-0005-0000-0000-000085000000}"/>
    <cellStyle name="Процентный 3" xfId="127" xr:uid="{00000000-0005-0000-0000-000086000000}"/>
    <cellStyle name="Связанная ячейка 2" xfId="128" xr:uid="{00000000-0005-0000-0000-000087000000}"/>
    <cellStyle name="Связанная ячейка 2 2" xfId="129" xr:uid="{00000000-0005-0000-0000-000088000000}"/>
    <cellStyle name="Связанная ячейка 3" xfId="130" xr:uid="{00000000-0005-0000-0000-000089000000}"/>
    <cellStyle name="Стиль 1" xfId="131" xr:uid="{00000000-0005-0000-0000-00008A000000}"/>
    <cellStyle name="Текст предупреждения 2" xfId="132" xr:uid="{00000000-0005-0000-0000-00008B000000}"/>
    <cellStyle name="Текст предупреждения 2 2" xfId="133" xr:uid="{00000000-0005-0000-0000-00008C000000}"/>
    <cellStyle name="Текст предупреждения 3" xfId="134" xr:uid="{00000000-0005-0000-0000-00008D000000}"/>
    <cellStyle name="Тысячи [0]_Диалог Накладная" xfId="135" xr:uid="{00000000-0005-0000-0000-00008E000000}"/>
    <cellStyle name="Тысячи_Диалог Накладная" xfId="136" xr:uid="{00000000-0005-0000-0000-00008F000000}"/>
    <cellStyle name="Финансовый [0] 2" xfId="137" xr:uid="{00000000-0005-0000-0000-000090000000}"/>
    <cellStyle name="Финансовый [0] 2 10" xfId="138" xr:uid="{00000000-0005-0000-0000-000091000000}"/>
    <cellStyle name="Финансовый [0] 2 11" xfId="139" xr:uid="{00000000-0005-0000-0000-000092000000}"/>
    <cellStyle name="Финансовый [0] 2 2" xfId="140" xr:uid="{00000000-0005-0000-0000-000093000000}"/>
    <cellStyle name="Финансовый [0] 2 3" xfId="141" xr:uid="{00000000-0005-0000-0000-000094000000}"/>
    <cellStyle name="Финансовый [0] 2 4" xfId="142" xr:uid="{00000000-0005-0000-0000-000095000000}"/>
    <cellStyle name="Финансовый [0] 2 5" xfId="143" xr:uid="{00000000-0005-0000-0000-000096000000}"/>
    <cellStyle name="Финансовый [0] 2 6" xfId="144" xr:uid="{00000000-0005-0000-0000-000097000000}"/>
    <cellStyle name="Финансовый [0] 2 7" xfId="145" xr:uid="{00000000-0005-0000-0000-000098000000}"/>
    <cellStyle name="Финансовый [0] 2 8" xfId="146" xr:uid="{00000000-0005-0000-0000-000099000000}"/>
    <cellStyle name="Финансовый [0] 2 9" xfId="147" xr:uid="{00000000-0005-0000-0000-00009A000000}"/>
    <cellStyle name="Финансовый 2" xfId="148" xr:uid="{00000000-0005-0000-0000-00009B000000}"/>
    <cellStyle name="Финансовый 2 2" xfId="149" xr:uid="{00000000-0005-0000-0000-00009C000000}"/>
    <cellStyle name="Хороший 2" xfId="150" xr:uid="{00000000-0005-0000-0000-00009D000000}"/>
    <cellStyle name="Хороший 2 2" xfId="151" xr:uid="{00000000-0005-0000-0000-00009E000000}"/>
    <cellStyle name="Хороший 3" xfId="152" xr:uid="{00000000-0005-0000-0000-00009F000000}"/>
  </cellStyles>
  <dxfs count="0"/>
  <tableStyles count="0" defaultTableStyle="TableStyleMedium9" defaultPivotStyle="PivotStyleLight16"/>
  <colors>
    <mruColors>
      <color rgb="FF0066CC"/>
      <color rgb="FF0177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L51"/>
  <sheetViews>
    <sheetView view="pageBreakPreview" zoomScale="60" zoomScaleNormal="50" workbookViewId="0">
      <selection activeCell="G19" sqref="G19"/>
    </sheetView>
  </sheetViews>
  <sheetFormatPr defaultColWidth="8.85546875" defaultRowHeight="12.75" x14ac:dyDescent="0.2"/>
  <cols>
    <col min="1" max="1" width="12.7109375" style="146" customWidth="1"/>
    <col min="2" max="2" width="47.85546875" style="146" customWidth="1"/>
    <col min="3" max="4" width="24.140625" style="146" customWidth="1"/>
    <col min="5" max="7" width="25.140625" style="146" customWidth="1"/>
    <col min="8" max="9" width="24.5703125" style="146" customWidth="1"/>
    <col min="10" max="11" width="24.140625" style="146" customWidth="1"/>
    <col min="12" max="12" width="38.28515625" style="146" customWidth="1"/>
    <col min="13" max="13" width="4.85546875" style="146" customWidth="1"/>
    <col min="14" max="16384" width="8.85546875" style="146"/>
  </cols>
  <sheetData>
    <row r="1" spans="1:12" s="119" customFormat="1" ht="15.75" x14ac:dyDescent="0.2">
      <c r="K1" s="120" t="s">
        <v>134</v>
      </c>
    </row>
    <row r="2" spans="1:12" s="119" customFormat="1" ht="14.45" customHeight="1" x14ac:dyDescent="0.2"/>
    <row r="3" spans="1:12" s="119" customFormat="1" ht="11.1" customHeight="1" x14ac:dyDescent="0.2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 s="119" customFormat="1" ht="30" x14ac:dyDescent="0.2">
      <c r="A4" s="153" t="s">
        <v>200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22"/>
    </row>
    <row r="5" spans="1:12" s="119" customFormat="1" ht="26.65" customHeight="1" x14ac:dyDescent="0.3">
      <c r="A5" s="123"/>
      <c r="B5" s="124"/>
      <c r="C5" s="124"/>
      <c r="D5" s="124"/>
      <c r="E5" s="124"/>
      <c r="F5" s="124"/>
      <c r="G5" s="124"/>
      <c r="H5" s="124"/>
      <c r="I5" s="124"/>
      <c r="J5" s="124"/>
      <c r="K5" s="125" t="s">
        <v>201</v>
      </c>
      <c r="L5" s="126"/>
    </row>
    <row r="6" spans="1:12" s="119" customFormat="1" ht="168.6" customHeight="1" x14ac:dyDescent="0.2">
      <c r="A6" s="147" t="s">
        <v>120</v>
      </c>
      <c r="B6" s="147" t="s">
        <v>121</v>
      </c>
      <c r="C6" s="148" t="s">
        <v>202</v>
      </c>
      <c r="D6" s="148" t="s">
        <v>203</v>
      </c>
      <c r="E6" s="148" t="s">
        <v>204</v>
      </c>
      <c r="F6" s="148" t="s">
        <v>205</v>
      </c>
      <c r="G6" s="147" t="s">
        <v>122</v>
      </c>
      <c r="H6" s="147" t="s">
        <v>112</v>
      </c>
      <c r="I6" s="147" t="s">
        <v>206</v>
      </c>
      <c r="J6" s="147" t="s">
        <v>207</v>
      </c>
      <c r="K6" s="149" t="s">
        <v>208</v>
      </c>
    </row>
    <row r="7" spans="1:12" s="119" customFormat="1" ht="23.45" customHeight="1" x14ac:dyDescent="0.2">
      <c r="A7" s="150" t="s">
        <v>61</v>
      </c>
      <c r="B7" s="150" t="s">
        <v>58</v>
      </c>
      <c r="C7" s="150" t="s">
        <v>55</v>
      </c>
      <c r="D7" s="150" t="s">
        <v>52</v>
      </c>
      <c r="E7" s="150" t="s">
        <v>38</v>
      </c>
      <c r="F7" s="150" t="s">
        <v>18</v>
      </c>
      <c r="G7" s="150" t="s">
        <v>123</v>
      </c>
      <c r="H7" s="150" t="s">
        <v>124</v>
      </c>
      <c r="I7" s="150" t="s">
        <v>125</v>
      </c>
      <c r="J7" s="150" t="s">
        <v>24</v>
      </c>
      <c r="K7" s="150" t="s">
        <v>47</v>
      </c>
    </row>
    <row r="8" spans="1:12" s="119" customFormat="1" ht="15.75" x14ac:dyDescent="0.2">
      <c r="A8" s="127"/>
      <c r="B8" s="128" t="s">
        <v>63</v>
      </c>
      <c r="C8" s="129">
        <v>11206484096</v>
      </c>
      <c r="D8" s="129">
        <v>11721910617</v>
      </c>
      <c r="E8" s="129">
        <v>11906910617</v>
      </c>
      <c r="F8" s="129">
        <v>11906910617</v>
      </c>
      <c r="G8" s="130"/>
      <c r="H8" s="130"/>
      <c r="I8" s="129">
        <v>11928461794.236</v>
      </c>
      <c r="J8" s="131" t="s">
        <v>209</v>
      </c>
      <c r="K8" s="132">
        <v>100.180997220263</v>
      </c>
    </row>
    <row r="9" spans="1:12" s="119" customFormat="1" ht="15.75" x14ac:dyDescent="0.2">
      <c r="A9" s="133"/>
      <c r="B9" s="134" t="s">
        <v>62</v>
      </c>
      <c r="C9" s="135">
        <v>7960584715</v>
      </c>
      <c r="D9" s="135">
        <v>6261091551</v>
      </c>
      <c r="E9" s="135">
        <v>5560089549</v>
      </c>
      <c r="F9" s="135">
        <v>5560089549</v>
      </c>
      <c r="G9" s="135"/>
      <c r="H9" s="135"/>
      <c r="I9" s="135">
        <v>5575862763.0502396</v>
      </c>
      <c r="J9" s="135">
        <v>15773214.0502396</v>
      </c>
      <c r="K9" s="136">
        <v>100.28368633114999</v>
      </c>
    </row>
    <row r="10" spans="1:12" s="119" customFormat="1" ht="15.75" x14ac:dyDescent="0.2">
      <c r="A10" s="137" t="s">
        <v>61</v>
      </c>
      <c r="B10" s="138" t="s">
        <v>60</v>
      </c>
      <c r="C10" s="139">
        <v>7960584715</v>
      </c>
      <c r="D10" s="139">
        <v>6261091551</v>
      </c>
      <c r="E10" s="139">
        <v>5560089549</v>
      </c>
      <c r="F10" s="139">
        <v>5560089549</v>
      </c>
      <c r="G10" s="140"/>
      <c r="H10" s="140"/>
      <c r="I10" s="139">
        <v>5575862763.0502396</v>
      </c>
      <c r="J10" s="139">
        <v>15773214.0502396</v>
      </c>
      <c r="K10" s="141">
        <v>100.28368633114999</v>
      </c>
    </row>
    <row r="11" spans="1:12" s="119" customFormat="1" ht="15.75" x14ac:dyDescent="0.2">
      <c r="A11" s="133"/>
      <c r="B11" s="134" t="s">
        <v>59</v>
      </c>
      <c r="C11" s="135">
        <v>121320478</v>
      </c>
      <c r="D11" s="135">
        <v>148669598</v>
      </c>
      <c r="E11" s="135">
        <v>976507201</v>
      </c>
      <c r="F11" s="135">
        <v>976507201</v>
      </c>
      <c r="G11" s="135"/>
      <c r="H11" s="135"/>
      <c r="I11" s="135">
        <v>983257073.09572005</v>
      </c>
      <c r="J11" s="135">
        <v>6749872.0957200499</v>
      </c>
      <c r="K11" s="136">
        <v>100.69122604408901</v>
      </c>
    </row>
    <row r="12" spans="1:12" s="119" customFormat="1" ht="15.75" x14ac:dyDescent="0.2">
      <c r="A12" s="137" t="s">
        <v>58</v>
      </c>
      <c r="B12" s="138" t="s">
        <v>57</v>
      </c>
      <c r="C12" s="139">
        <v>121320478</v>
      </c>
      <c r="D12" s="139">
        <v>148669598</v>
      </c>
      <c r="E12" s="139">
        <v>976507201</v>
      </c>
      <c r="F12" s="139">
        <v>976507201</v>
      </c>
      <c r="G12" s="140"/>
      <c r="H12" s="140"/>
      <c r="I12" s="139">
        <v>983257073.09572005</v>
      </c>
      <c r="J12" s="139">
        <v>6749872.0957200499</v>
      </c>
      <c r="K12" s="141">
        <v>100.69122604408901</v>
      </c>
    </row>
    <row r="13" spans="1:12" s="119" customFormat="1" ht="31.5" x14ac:dyDescent="0.2">
      <c r="A13" s="133"/>
      <c r="B13" s="134" t="s">
        <v>56</v>
      </c>
      <c r="C13" s="135">
        <v>4497700</v>
      </c>
      <c r="D13" s="135">
        <v>4347700</v>
      </c>
      <c r="E13" s="135">
        <v>2512099</v>
      </c>
      <c r="F13" s="135">
        <v>2512099</v>
      </c>
      <c r="G13" s="135"/>
      <c r="H13" s="135"/>
      <c r="I13" s="135">
        <v>1771282.7843599999</v>
      </c>
      <c r="J13" s="135">
        <v>-740816.21563999995</v>
      </c>
      <c r="K13" s="136">
        <v>70.510070835584102</v>
      </c>
    </row>
    <row r="14" spans="1:12" s="119" customFormat="1" ht="31.5" x14ac:dyDescent="0.2">
      <c r="A14" s="137" t="s">
        <v>55</v>
      </c>
      <c r="B14" s="138" t="s">
        <v>54</v>
      </c>
      <c r="C14" s="139">
        <v>4497700</v>
      </c>
      <c r="D14" s="139">
        <v>4347700</v>
      </c>
      <c r="E14" s="139">
        <v>2512099</v>
      </c>
      <c r="F14" s="139">
        <v>2512099</v>
      </c>
      <c r="G14" s="140"/>
      <c r="H14" s="140"/>
      <c r="I14" s="139">
        <v>1771282.7843599999</v>
      </c>
      <c r="J14" s="139">
        <v>-740816.21563999995</v>
      </c>
      <c r="K14" s="141">
        <v>70.510070835584102</v>
      </c>
    </row>
    <row r="15" spans="1:12" s="119" customFormat="1" ht="15.75" x14ac:dyDescent="0.2">
      <c r="A15" s="133"/>
      <c r="B15" s="134" t="s">
        <v>53</v>
      </c>
      <c r="C15" s="135">
        <v>3120081203</v>
      </c>
      <c r="D15" s="135">
        <v>5307801768</v>
      </c>
      <c r="E15" s="135">
        <v>5367801768</v>
      </c>
      <c r="F15" s="135">
        <v>5367801768</v>
      </c>
      <c r="G15" s="135"/>
      <c r="H15" s="135"/>
      <c r="I15" s="135">
        <v>5367570675.3056898</v>
      </c>
      <c r="J15" s="135">
        <v>-231092.694310188</v>
      </c>
      <c r="K15" s="136">
        <v>99.995694835534195</v>
      </c>
    </row>
    <row r="16" spans="1:12" s="119" customFormat="1" ht="15.75" x14ac:dyDescent="0.2">
      <c r="A16" s="137" t="s">
        <v>52</v>
      </c>
      <c r="B16" s="138" t="s">
        <v>51</v>
      </c>
      <c r="C16" s="139">
        <v>3120081203</v>
      </c>
      <c r="D16" s="139">
        <v>5307801768</v>
      </c>
      <c r="E16" s="139">
        <v>5367801768</v>
      </c>
      <c r="F16" s="139">
        <v>5367801768</v>
      </c>
      <c r="G16" s="140"/>
      <c r="H16" s="140"/>
      <c r="I16" s="139">
        <v>5367570675.3056898</v>
      </c>
      <c r="J16" s="139">
        <v>-231092.694310188</v>
      </c>
      <c r="K16" s="141">
        <v>99.995694835534195</v>
      </c>
    </row>
    <row r="17" spans="1:11" s="119" customFormat="1" ht="15.75" x14ac:dyDescent="0.2">
      <c r="A17" s="127"/>
      <c r="B17" s="128" t="s">
        <v>50</v>
      </c>
      <c r="C17" s="129">
        <v>12472234598</v>
      </c>
      <c r="D17" s="129">
        <v>13827744872</v>
      </c>
      <c r="E17" s="129">
        <v>13940996141</v>
      </c>
      <c r="F17" s="129">
        <v>13941047236</v>
      </c>
      <c r="G17" s="129">
        <v>13709761868.895</v>
      </c>
      <c r="H17" s="129">
        <v>9885477.7798099499</v>
      </c>
      <c r="I17" s="129">
        <v>13699876391.1152</v>
      </c>
      <c r="J17" s="131" t="s">
        <v>210</v>
      </c>
      <c r="K17" s="132">
        <v>98.270066510770604</v>
      </c>
    </row>
    <row r="18" spans="1:11" s="119" customFormat="1" ht="15.75" x14ac:dyDescent="0.2">
      <c r="A18" s="137" t="s">
        <v>34</v>
      </c>
      <c r="B18" s="138" t="s">
        <v>33</v>
      </c>
      <c r="C18" s="139">
        <v>523142307</v>
      </c>
      <c r="D18" s="139">
        <v>560345999</v>
      </c>
      <c r="E18" s="139">
        <v>547794684</v>
      </c>
      <c r="F18" s="139">
        <v>689663440.39999998</v>
      </c>
      <c r="G18" s="139">
        <v>688651406.23315001</v>
      </c>
      <c r="H18" s="139">
        <v>1064596.0342200999</v>
      </c>
      <c r="I18" s="139">
        <v>687586810.19893003</v>
      </c>
      <c r="J18" s="142">
        <v>-2076630.2010703101</v>
      </c>
      <c r="K18" s="143">
        <v>99.6988922306994</v>
      </c>
    </row>
    <row r="19" spans="1:11" s="119" customFormat="1" ht="15.75" x14ac:dyDescent="0.2">
      <c r="A19" s="137" t="s">
        <v>32</v>
      </c>
      <c r="B19" s="138" t="s">
        <v>31</v>
      </c>
      <c r="C19" s="139">
        <v>681758023</v>
      </c>
      <c r="D19" s="139">
        <v>590634059</v>
      </c>
      <c r="E19" s="139">
        <v>619935740</v>
      </c>
      <c r="F19" s="139">
        <v>640948918.70000005</v>
      </c>
      <c r="G19" s="139">
        <v>640941757.36756003</v>
      </c>
      <c r="H19" s="139">
        <v>24123.810999989499</v>
      </c>
      <c r="I19" s="139">
        <v>640917633.55656004</v>
      </c>
      <c r="J19" s="142">
        <v>-31285.143439889001</v>
      </c>
      <c r="K19" s="143">
        <v>99.995118933423996</v>
      </c>
    </row>
    <row r="20" spans="1:11" s="119" customFormat="1" ht="47.25" x14ac:dyDescent="0.2">
      <c r="A20" s="137" t="s">
        <v>30</v>
      </c>
      <c r="B20" s="138" t="s">
        <v>29</v>
      </c>
      <c r="C20" s="139">
        <v>744392518</v>
      </c>
      <c r="D20" s="139">
        <v>797200266</v>
      </c>
      <c r="E20" s="139">
        <v>833890136</v>
      </c>
      <c r="F20" s="139">
        <v>841375554.40000105</v>
      </c>
      <c r="G20" s="139">
        <v>839079088.75547004</v>
      </c>
      <c r="H20" s="139">
        <v>3654193.7440198702</v>
      </c>
      <c r="I20" s="139">
        <v>835424895.01145005</v>
      </c>
      <c r="J20" s="142">
        <v>-5950659.3885507602</v>
      </c>
      <c r="K20" s="143">
        <v>99.292746341698205</v>
      </c>
    </row>
    <row r="21" spans="1:11" s="119" customFormat="1" ht="15.75" x14ac:dyDescent="0.2">
      <c r="A21" s="137" t="s">
        <v>6</v>
      </c>
      <c r="B21" s="138" t="s">
        <v>7</v>
      </c>
      <c r="C21" s="139">
        <v>886716813</v>
      </c>
      <c r="D21" s="139">
        <v>899250198</v>
      </c>
      <c r="E21" s="139">
        <v>881716129</v>
      </c>
      <c r="F21" s="139">
        <v>957979823.10000002</v>
      </c>
      <c r="G21" s="139">
        <v>957570070.07770002</v>
      </c>
      <c r="H21" s="139">
        <v>2932892.3973702202</v>
      </c>
      <c r="I21" s="139">
        <v>954637177.68033004</v>
      </c>
      <c r="J21" s="142">
        <v>-3342645.41966999</v>
      </c>
      <c r="K21" s="143">
        <v>99.651073504987494</v>
      </c>
    </row>
    <row r="22" spans="1:11" s="119" customFormat="1" ht="15.75" x14ac:dyDescent="0.2">
      <c r="A22" s="137" t="s">
        <v>10</v>
      </c>
      <c r="B22" s="138" t="s">
        <v>11</v>
      </c>
      <c r="C22" s="139">
        <v>1504899972</v>
      </c>
      <c r="D22" s="139">
        <v>1582615130</v>
      </c>
      <c r="E22" s="139">
        <v>1788319600</v>
      </c>
      <c r="F22" s="139">
        <v>1667379144.2</v>
      </c>
      <c r="G22" s="139">
        <v>1664384583.8913901</v>
      </c>
      <c r="H22" s="139">
        <v>81583.898080110594</v>
      </c>
      <c r="I22" s="139">
        <v>1664302999.99331</v>
      </c>
      <c r="J22" s="142">
        <v>-3076144.2066893601</v>
      </c>
      <c r="K22" s="143">
        <v>99.815510214495006</v>
      </c>
    </row>
    <row r="23" spans="1:11" s="119" customFormat="1" ht="31.5" x14ac:dyDescent="0.2">
      <c r="A23" s="137" t="s">
        <v>13</v>
      </c>
      <c r="B23" s="138" t="s">
        <v>14</v>
      </c>
      <c r="C23" s="139">
        <v>3427099093</v>
      </c>
      <c r="D23" s="139">
        <v>4000888999</v>
      </c>
      <c r="E23" s="139">
        <v>3885992179</v>
      </c>
      <c r="F23" s="139">
        <v>3869773771.0999999</v>
      </c>
      <c r="G23" s="139">
        <v>3869623000.4417</v>
      </c>
      <c r="H23" s="139">
        <v>22640.9130005837</v>
      </c>
      <c r="I23" s="139">
        <v>3869600359.5286999</v>
      </c>
      <c r="J23" s="142">
        <v>-173411.57130098299</v>
      </c>
      <c r="K23" s="143">
        <v>99.9955188188882</v>
      </c>
    </row>
    <row r="24" spans="1:11" s="119" customFormat="1" ht="15.75" x14ac:dyDescent="0.2">
      <c r="A24" s="137" t="s">
        <v>28</v>
      </c>
      <c r="B24" s="138" t="s">
        <v>27</v>
      </c>
      <c r="C24" s="139">
        <v>299498339</v>
      </c>
      <c r="D24" s="139">
        <v>388029962</v>
      </c>
      <c r="E24" s="139">
        <v>348172072</v>
      </c>
      <c r="F24" s="139">
        <v>349534462</v>
      </c>
      <c r="G24" s="139">
        <v>349534461.5</v>
      </c>
      <c r="H24" s="139">
        <v>0</v>
      </c>
      <c r="I24" s="139">
        <v>349534461.5</v>
      </c>
      <c r="J24" s="142">
        <v>-0.5</v>
      </c>
      <c r="K24" s="143">
        <v>99.999999856952599</v>
      </c>
    </row>
    <row r="25" spans="1:11" s="119" customFormat="1" ht="31.5" x14ac:dyDescent="0.2">
      <c r="A25" s="137" t="s">
        <v>49</v>
      </c>
      <c r="B25" s="138" t="s">
        <v>48</v>
      </c>
      <c r="C25" s="139">
        <v>183370390</v>
      </c>
      <c r="D25" s="139">
        <v>176553363</v>
      </c>
      <c r="E25" s="139">
        <v>154478177</v>
      </c>
      <c r="F25" s="139">
        <v>150169359.19999999</v>
      </c>
      <c r="G25" s="139">
        <v>150161297.25139001</v>
      </c>
      <c r="H25" s="139">
        <v>42004.019670009598</v>
      </c>
      <c r="I25" s="139">
        <v>150119293.23172</v>
      </c>
      <c r="J25" s="142">
        <v>-50065.968279987603</v>
      </c>
      <c r="K25" s="143">
        <v>99.966660330345206</v>
      </c>
    </row>
    <row r="26" spans="1:11" s="119" customFormat="1" ht="31.5" x14ac:dyDescent="0.2">
      <c r="A26" s="137" t="s">
        <v>26</v>
      </c>
      <c r="B26" s="138" t="s">
        <v>25</v>
      </c>
      <c r="C26" s="139">
        <v>102188049</v>
      </c>
      <c r="D26" s="139">
        <v>79190646</v>
      </c>
      <c r="E26" s="139">
        <v>79116756</v>
      </c>
      <c r="F26" s="139">
        <v>79547143</v>
      </c>
      <c r="G26" s="139">
        <v>79546727.866070002</v>
      </c>
      <c r="H26" s="139">
        <v>0</v>
      </c>
      <c r="I26" s="139">
        <v>79546727.866070002</v>
      </c>
      <c r="J26" s="142">
        <v>-415.13392999768303</v>
      </c>
      <c r="K26" s="143">
        <v>99.999478128422496</v>
      </c>
    </row>
    <row r="27" spans="1:11" s="119" customFormat="1" ht="63" x14ac:dyDescent="0.2">
      <c r="A27" s="137" t="s">
        <v>24</v>
      </c>
      <c r="B27" s="138" t="s">
        <v>23</v>
      </c>
      <c r="C27" s="139">
        <v>283659416</v>
      </c>
      <c r="D27" s="139">
        <v>357107288</v>
      </c>
      <c r="E27" s="139">
        <v>354263911</v>
      </c>
      <c r="F27" s="139">
        <v>369079258.80000001</v>
      </c>
      <c r="G27" s="139">
        <v>369017741.32427001</v>
      </c>
      <c r="H27" s="139">
        <v>113206.292769969</v>
      </c>
      <c r="I27" s="139">
        <v>368904535.03149998</v>
      </c>
      <c r="J27" s="142">
        <v>-174723.76849997</v>
      </c>
      <c r="K27" s="143">
        <v>99.952659553650307</v>
      </c>
    </row>
    <row r="28" spans="1:11" s="119" customFormat="1" ht="47.25" x14ac:dyDescent="0.2">
      <c r="A28" s="137" t="s">
        <v>47</v>
      </c>
      <c r="B28" s="138" t="s">
        <v>46</v>
      </c>
      <c r="C28" s="139">
        <v>20333402</v>
      </c>
      <c r="D28" s="139">
        <v>32539704</v>
      </c>
      <c r="E28" s="139">
        <v>53152551</v>
      </c>
      <c r="F28" s="139">
        <v>52623706</v>
      </c>
      <c r="G28" s="139">
        <v>52621194.494139999</v>
      </c>
      <c r="H28" s="139">
        <v>0</v>
      </c>
      <c r="I28" s="139">
        <v>52621194.494139999</v>
      </c>
      <c r="J28" s="142">
        <v>-2511.5058600008501</v>
      </c>
      <c r="K28" s="143">
        <v>99.995227424955601</v>
      </c>
    </row>
    <row r="29" spans="1:11" s="119" customFormat="1" ht="15.75" x14ac:dyDescent="0.2">
      <c r="A29" s="137" t="s">
        <v>22</v>
      </c>
      <c r="B29" s="138" t="s">
        <v>21</v>
      </c>
      <c r="C29" s="139">
        <v>635205453</v>
      </c>
      <c r="D29" s="139">
        <v>579587249</v>
      </c>
      <c r="E29" s="139">
        <v>565434659</v>
      </c>
      <c r="F29" s="139">
        <v>560607344</v>
      </c>
      <c r="G29" s="139">
        <v>560566493.90573001</v>
      </c>
      <c r="H29" s="139">
        <v>1847090.6784700199</v>
      </c>
      <c r="I29" s="139">
        <v>558719403.22725999</v>
      </c>
      <c r="J29" s="142">
        <v>-1887940.7727400099</v>
      </c>
      <c r="K29" s="143">
        <v>99.663232957444094</v>
      </c>
    </row>
    <row r="30" spans="1:11" s="119" customFormat="1" ht="15.75" x14ac:dyDescent="0.2">
      <c r="A30" s="137" t="s">
        <v>20</v>
      </c>
      <c r="B30" s="138" t="s">
        <v>19</v>
      </c>
      <c r="C30" s="139">
        <v>297707861</v>
      </c>
      <c r="D30" s="139">
        <v>844873455</v>
      </c>
      <c r="E30" s="139">
        <v>954796206</v>
      </c>
      <c r="F30" s="139">
        <v>845800720.10000002</v>
      </c>
      <c r="G30" s="139">
        <v>621500052.98218</v>
      </c>
      <c r="H30" s="139">
        <v>103145.991209984</v>
      </c>
      <c r="I30" s="139">
        <v>621396906.99097002</v>
      </c>
      <c r="J30" s="142">
        <v>-224403813.10903001</v>
      </c>
      <c r="K30" s="143">
        <v>73.468476938338597</v>
      </c>
    </row>
    <row r="31" spans="1:11" s="119" customFormat="1" ht="15.75" x14ac:dyDescent="0.2">
      <c r="A31" s="137" t="s">
        <v>45</v>
      </c>
      <c r="B31" s="138" t="s">
        <v>44</v>
      </c>
      <c r="C31" s="139">
        <v>777830893</v>
      </c>
      <c r="D31" s="139">
        <v>834496485</v>
      </c>
      <c r="E31" s="139">
        <v>769501272</v>
      </c>
      <c r="F31" s="139">
        <v>762132522</v>
      </c>
      <c r="G31" s="139">
        <v>762131923.80420995</v>
      </c>
      <c r="H31" s="139">
        <v>0</v>
      </c>
      <c r="I31" s="139">
        <v>762131923.80420995</v>
      </c>
      <c r="J31" s="142">
        <v>-598.19578993320499</v>
      </c>
      <c r="K31" s="143">
        <v>99.999921510265906</v>
      </c>
    </row>
    <row r="32" spans="1:11" s="119" customFormat="1" ht="15.75" x14ac:dyDescent="0.2">
      <c r="A32" s="137" t="s">
        <v>43</v>
      </c>
      <c r="B32" s="138" t="s">
        <v>42</v>
      </c>
      <c r="C32" s="139">
        <v>2104432069</v>
      </c>
      <c r="D32" s="139">
        <v>2104432069</v>
      </c>
      <c r="E32" s="139">
        <v>2104432069</v>
      </c>
      <c r="F32" s="139">
        <v>2104432069</v>
      </c>
      <c r="G32" s="139">
        <v>2104432069</v>
      </c>
      <c r="H32" s="139">
        <v>0</v>
      </c>
      <c r="I32" s="139">
        <v>2104432069</v>
      </c>
      <c r="J32" s="142">
        <v>0</v>
      </c>
      <c r="K32" s="143">
        <v>100</v>
      </c>
    </row>
    <row r="33" spans="1:11" s="119" customFormat="1" ht="31.5" x14ac:dyDescent="0.2">
      <c r="A33" s="127"/>
      <c r="B33" s="128" t="s">
        <v>41</v>
      </c>
      <c r="C33" s="129">
        <v>196473831</v>
      </c>
      <c r="D33" s="129">
        <v>161372249</v>
      </c>
      <c r="E33" s="129">
        <v>228577512</v>
      </c>
      <c r="F33" s="129">
        <v>228526548</v>
      </c>
      <c r="G33" s="130"/>
      <c r="H33" s="130"/>
      <c r="I33" s="129">
        <v>217716556.33366001</v>
      </c>
      <c r="J33" s="131"/>
      <c r="K33" s="144"/>
    </row>
    <row r="34" spans="1:11" s="119" customFormat="1" ht="15.75" x14ac:dyDescent="0.2">
      <c r="A34" s="133"/>
      <c r="B34" s="134" t="s">
        <v>40</v>
      </c>
      <c r="C34" s="135">
        <v>306167753</v>
      </c>
      <c r="D34" s="135">
        <v>271420571</v>
      </c>
      <c r="E34" s="135">
        <v>338266437</v>
      </c>
      <c r="F34" s="135">
        <v>338215473</v>
      </c>
      <c r="G34" s="135">
        <v>338215472.94599998</v>
      </c>
      <c r="H34" s="135">
        <v>0</v>
      </c>
      <c r="I34" s="135">
        <v>338215472.94599998</v>
      </c>
      <c r="J34" s="135">
        <v>-5.4000020027160603E-2</v>
      </c>
      <c r="K34" s="136">
        <v>99.999999984033806</v>
      </c>
    </row>
    <row r="35" spans="1:11" s="119" customFormat="1" ht="15.75" x14ac:dyDescent="0.2">
      <c r="A35" s="137" t="s">
        <v>28</v>
      </c>
      <c r="B35" s="138" t="s">
        <v>27</v>
      </c>
      <c r="C35" s="139">
        <v>20199367</v>
      </c>
      <c r="D35" s="139">
        <v>19167903</v>
      </c>
      <c r="E35" s="139">
        <v>19849047</v>
      </c>
      <c r="F35" s="139">
        <v>19798083</v>
      </c>
      <c r="G35" s="139">
        <v>19798083</v>
      </c>
      <c r="H35" s="145">
        <v>0</v>
      </c>
      <c r="I35" s="139">
        <v>19798083</v>
      </c>
      <c r="J35" s="142">
        <v>0</v>
      </c>
      <c r="K35" s="143">
        <v>100</v>
      </c>
    </row>
    <row r="36" spans="1:11" s="119" customFormat="1" ht="63" x14ac:dyDescent="0.2">
      <c r="A36" s="137" t="s">
        <v>24</v>
      </c>
      <c r="B36" s="138" t="s">
        <v>23</v>
      </c>
      <c r="C36" s="139">
        <v>133259007</v>
      </c>
      <c r="D36" s="139">
        <v>133259007</v>
      </c>
      <c r="E36" s="139">
        <v>133259007</v>
      </c>
      <c r="F36" s="139">
        <v>133259007</v>
      </c>
      <c r="G36" s="139">
        <v>133259007</v>
      </c>
      <c r="H36" s="145">
        <v>0</v>
      </c>
      <c r="I36" s="139">
        <v>133259007</v>
      </c>
      <c r="J36" s="142">
        <v>0</v>
      </c>
      <c r="K36" s="143">
        <v>100</v>
      </c>
    </row>
    <row r="37" spans="1:11" s="119" customFormat="1" ht="47.25" x14ac:dyDescent="0.2">
      <c r="A37" s="137" t="s">
        <v>47</v>
      </c>
      <c r="B37" s="138" t="s">
        <v>46</v>
      </c>
      <c r="C37" s="139">
        <v>40000000</v>
      </c>
      <c r="D37" s="139">
        <v>40000000</v>
      </c>
      <c r="E37" s="139">
        <v>53700000</v>
      </c>
      <c r="F37" s="139">
        <v>53700000</v>
      </c>
      <c r="G37" s="139">
        <v>53700000</v>
      </c>
      <c r="H37" s="145">
        <v>0</v>
      </c>
      <c r="I37" s="139">
        <v>53700000</v>
      </c>
      <c r="J37" s="142">
        <v>0</v>
      </c>
      <c r="K37" s="143">
        <v>100</v>
      </c>
    </row>
    <row r="38" spans="1:11" s="119" customFormat="1" ht="15.75" x14ac:dyDescent="0.2">
      <c r="A38" s="137" t="s">
        <v>22</v>
      </c>
      <c r="B38" s="138" t="s">
        <v>21</v>
      </c>
      <c r="C38" s="139">
        <v>20000000</v>
      </c>
      <c r="D38" s="139">
        <v>20000000</v>
      </c>
      <c r="E38" s="139">
        <v>40000000</v>
      </c>
      <c r="F38" s="139">
        <v>40000000</v>
      </c>
      <c r="G38" s="139">
        <v>40000000</v>
      </c>
      <c r="H38" s="145">
        <v>0</v>
      </c>
      <c r="I38" s="139">
        <v>40000000</v>
      </c>
      <c r="J38" s="142">
        <v>0</v>
      </c>
      <c r="K38" s="143">
        <v>100</v>
      </c>
    </row>
    <row r="39" spans="1:11" s="119" customFormat="1" ht="15.75" x14ac:dyDescent="0.2">
      <c r="A39" s="137" t="s">
        <v>20</v>
      </c>
      <c r="B39" s="138" t="s">
        <v>19</v>
      </c>
      <c r="C39" s="139">
        <v>92709379</v>
      </c>
      <c r="D39" s="139">
        <v>58993661</v>
      </c>
      <c r="E39" s="139">
        <v>91458383</v>
      </c>
      <c r="F39" s="139">
        <v>91458383</v>
      </c>
      <c r="G39" s="139">
        <v>91458382.945999995</v>
      </c>
      <c r="H39" s="145">
        <v>0</v>
      </c>
      <c r="I39" s="139">
        <v>91458382.945999995</v>
      </c>
      <c r="J39" s="142">
        <v>-5.4000005125999499E-2</v>
      </c>
      <c r="K39" s="143">
        <v>99.999999940956698</v>
      </c>
    </row>
    <row r="40" spans="1:11" s="119" customFormat="1" ht="31.5" x14ac:dyDescent="0.2">
      <c r="A40" s="133"/>
      <c r="B40" s="134" t="s">
        <v>39</v>
      </c>
      <c r="C40" s="135">
        <v>109693922</v>
      </c>
      <c r="D40" s="135">
        <v>110048322</v>
      </c>
      <c r="E40" s="135">
        <v>109688925</v>
      </c>
      <c r="F40" s="135">
        <v>109688925</v>
      </c>
      <c r="G40" s="135"/>
      <c r="H40" s="135"/>
      <c r="I40" s="135">
        <v>120498916.61234</v>
      </c>
      <c r="J40" s="135">
        <v>10809991.61234</v>
      </c>
      <c r="K40" s="136">
        <v>109.855134975878</v>
      </c>
    </row>
    <row r="41" spans="1:11" s="119" customFormat="1" ht="15.75" x14ac:dyDescent="0.2">
      <c r="A41" s="137" t="s">
        <v>38</v>
      </c>
      <c r="B41" s="138" t="s">
        <v>37</v>
      </c>
      <c r="C41" s="139">
        <v>109693922</v>
      </c>
      <c r="D41" s="139">
        <v>110048322</v>
      </c>
      <c r="E41" s="139">
        <v>109688925</v>
      </c>
      <c r="F41" s="139">
        <v>109688925</v>
      </c>
      <c r="G41" s="140"/>
      <c r="H41" s="140"/>
      <c r="I41" s="139">
        <v>120498916.61234</v>
      </c>
      <c r="J41" s="139">
        <v>10809991.61234</v>
      </c>
      <c r="K41" s="141">
        <v>109.855134975878</v>
      </c>
    </row>
    <row r="42" spans="1:11" s="119" customFormat="1" ht="31.5" x14ac:dyDescent="0.2">
      <c r="A42" s="127"/>
      <c r="B42" s="128" t="s">
        <v>36</v>
      </c>
      <c r="C42" s="129">
        <v>135898818</v>
      </c>
      <c r="D42" s="129">
        <v>171578829</v>
      </c>
      <c r="E42" s="129">
        <v>196122297</v>
      </c>
      <c r="F42" s="129">
        <v>196122166</v>
      </c>
      <c r="G42" s="130"/>
      <c r="H42" s="130"/>
      <c r="I42" s="129">
        <v>196122165.94238001</v>
      </c>
      <c r="J42" s="131" t="s">
        <v>211</v>
      </c>
      <c r="K42" s="144"/>
    </row>
    <row r="43" spans="1:11" s="119" customFormat="1" ht="31.5" x14ac:dyDescent="0.2">
      <c r="A43" s="133"/>
      <c r="B43" s="134" t="s">
        <v>35</v>
      </c>
      <c r="C43" s="135">
        <v>135898818</v>
      </c>
      <c r="D43" s="135">
        <v>171578829</v>
      </c>
      <c r="E43" s="135">
        <v>196122297</v>
      </c>
      <c r="F43" s="135">
        <v>196122166</v>
      </c>
      <c r="G43" s="135">
        <v>196122165.94238001</v>
      </c>
      <c r="H43" s="135">
        <v>0</v>
      </c>
      <c r="I43" s="135">
        <v>196122165.94238001</v>
      </c>
      <c r="J43" s="135">
        <v>-5.7619988918304402E-2</v>
      </c>
      <c r="K43" s="136">
        <v>99.999999970620394</v>
      </c>
    </row>
    <row r="44" spans="1:11" s="119" customFormat="1" ht="15.75" x14ac:dyDescent="0.2">
      <c r="A44" s="137" t="s">
        <v>34</v>
      </c>
      <c r="B44" s="138" t="s">
        <v>33</v>
      </c>
      <c r="C44" s="139">
        <v>11215795</v>
      </c>
      <c r="D44" s="139">
        <v>11149302</v>
      </c>
      <c r="E44" s="139">
        <v>11142770</v>
      </c>
      <c r="F44" s="139">
        <v>11142770</v>
      </c>
      <c r="G44" s="139">
        <v>11142769.94238</v>
      </c>
      <c r="H44" s="145">
        <v>0</v>
      </c>
      <c r="I44" s="139">
        <v>11142769.94238</v>
      </c>
      <c r="J44" s="142">
        <v>-5.7620000094175297E-2</v>
      </c>
      <c r="K44" s="143">
        <v>99.999999482893401</v>
      </c>
    </row>
    <row r="45" spans="1:11" s="119" customFormat="1" ht="63" x14ac:dyDescent="0.2">
      <c r="A45" s="137" t="s">
        <v>24</v>
      </c>
      <c r="B45" s="138" t="s">
        <v>23</v>
      </c>
      <c r="C45" s="139">
        <v>38780296</v>
      </c>
      <c r="D45" s="139">
        <v>14713957</v>
      </c>
      <c r="E45" s="139">
        <v>39263957</v>
      </c>
      <c r="F45" s="139">
        <v>39263826</v>
      </c>
      <c r="G45" s="139">
        <v>39263826</v>
      </c>
      <c r="H45" s="145">
        <v>0</v>
      </c>
      <c r="I45" s="139">
        <v>39263826</v>
      </c>
      <c r="J45" s="142">
        <v>0</v>
      </c>
      <c r="K45" s="143">
        <v>100</v>
      </c>
    </row>
    <row r="46" spans="1:11" s="119" customFormat="1" ht="47.25" x14ac:dyDescent="0.2">
      <c r="A46" s="137" t="s">
        <v>47</v>
      </c>
      <c r="B46" s="138" t="s">
        <v>46</v>
      </c>
      <c r="C46" s="139">
        <v>42000000</v>
      </c>
      <c r="D46" s="139">
        <v>87000000</v>
      </c>
      <c r="E46" s="139">
        <v>87000000</v>
      </c>
      <c r="F46" s="139">
        <v>87000000</v>
      </c>
      <c r="G46" s="139">
        <v>87000000</v>
      </c>
      <c r="H46" s="145">
        <v>0</v>
      </c>
      <c r="I46" s="139">
        <v>87000000</v>
      </c>
      <c r="J46" s="142">
        <v>0</v>
      </c>
      <c r="K46" s="143">
        <v>100</v>
      </c>
    </row>
    <row r="47" spans="1:11" s="119" customFormat="1" ht="15.75" x14ac:dyDescent="0.2">
      <c r="A47" s="137" t="s">
        <v>22</v>
      </c>
      <c r="B47" s="138" t="s">
        <v>21</v>
      </c>
      <c r="C47" s="139">
        <v>8000000</v>
      </c>
      <c r="D47" s="139" t="s">
        <v>178</v>
      </c>
      <c r="E47" s="139">
        <v>0</v>
      </c>
      <c r="F47" s="139">
        <v>0</v>
      </c>
      <c r="G47" s="139">
        <v>0</v>
      </c>
      <c r="H47" s="145">
        <v>0</v>
      </c>
      <c r="I47" s="139">
        <v>0</v>
      </c>
      <c r="J47" s="142">
        <v>0</v>
      </c>
      <c r="K47" s="143">
        <v>0</v>
      </c>
    </row>
    <row r="48" spans="1:11" s="119" customFormat="1" ht="15.75" x14ac:dyDescent="0.2">
      <c r="A48" s="137" t="s">
        <v>20</v>
      </c>
      <c r="B48" s="138" t="s">
        <v>19</v>
      </c>
      <c r="C48" s="139">
        <v>35902727</v>
      </c>
      <c r="D48" s="139">
        <v>58715570</v>
      </c>
      <c r="E48" s="139">
        <v>58715570</v>
      </c>
      <c r="F48" s="139">
        <v>58715570</v>
      </c>
      <c r="G48" s="139">
        <v>58715570</v>
      </c>
      <c r="H48" s="145">
        <v>0</v>
      </c>
      <c r="I48" s="139">
        <v>58715570</v>
      </c>
      <c r="J48" s="142">
        <v>0</v>
      </c>
      <c r="K48" s="143">
        <v>100</v>
      </c>
    </row>
    <row r="49" spans="1:11" s="119" customFormat="1" ht="15.75" x14ac:dyDescent="0.2">
      <c r="A49" s="127"/>
      <c r="B49" s="128" t="s">
        <v>16</v>
      </c>
      <c r="C49" s="129">
        <v>-1598123151</v>
      </c>
      <c r="D49" s="129">
        <v>-2438785333</v>
      </c>
      <c r="E49" s="129">
        <v>-2458785333</v>
      </c>
      <c r="F49" s="129">
        <v>-2458785333</v>
      </c>
      <c r="G49" s="130"/>
      <c r="H49" s="130"/>
      <c r="I49" s="129">
        <v>-2185253319.15518</v>
      </c>
      <c r="J49" s="131"/>
      <c r="K49" s="144"/>
    </row>
    <row r="50" spans="1:11" s="119" customFormat="1" ht="47.25" x14ac:dyDescent="0.2">
      <c r="A50" s="127"/>
      <c r="B50" s="128" t="s">
        <v>126</v>
      </c>
      <c r="C50" s="129">
        <v>1598123151</v>
      </c>
      <c r="D50" s="129">
        <v>2438785333</v>
      </c>
      <c r="E50" s="129">
        <v>2458785333</v>
      </c>
      <c r="F50" s="129">
        <v>2458785333</v>
      </c>
      <c r="G50" s="130"/>
      <c r="H50" s="130"/>
      <c r="I50" s="129">
        <v>2185253319.15518</v>
      </c>
      <c r="J50" s="131"/>
      <c r="K50" s="144"/>
    </row>
    <row r="51" spans="1:11" s="119" customFormat="1" ht="28.7" customHeight="1" x14ac:dyDescent="0.2"/>
  </sheetData>
  <mergeCells count="1">
    <mergeCell ref="A4:K4"/>
  </mergeCells>
  <pageMargins left="0.70866141732283472" right="0.70866141732283472" top="0.74803149606299213" bottom="0.74803149606299213" header="0.31496062992125984" footer="0.31496062992125984"/>
  <pageSetup paperSize="9" scale="46" firstPageNumber="213" fitToHeight="0" orientation="landscape" useFirstPageNumber="1" r:id="rId1"/>
  <headerFooter alignWithMargins="0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P35"/>
  <sheetViews>
    <sheetView showZeros="0" view="pageBreakPreview" zoomScale="70" zoomScaleNormal="85" zoomScaleSheetLayoutView="70" workbookViewId="0">
      <pane xSplit="1" ySplit="10" topLeftCell="B11" activePane="bottomRight" state="frozen"/>
      <selection activeCell="B18" sqref="B18"/>
      <selection pane="topRight" activeCell="B18" sqref="B18"/>
      <selection pane="bottomLeft" activeCell="B18" sqref="B18"/>
      <selection pane="bottomRight" activeCell="F13" sqref="F13"/>
    </sheetView>
  </sheetViews>
  <sheetFormatPr defaultColWidth="9.140625" defaultRowHeight="12.75" x14ac:dyDescent="0.2"/>
  <cols>
    <col min="1" max="1" width="26.85546875" style="9" customWidth="1"/>
    <col min="2" max="3" width="21.42578125" style="8" customWidth="1"/>
    <col min="4" max="9" width="18.85546875" style="8" customWidth="1"/>
    <col min="10" max="10" width="21.28515625" style="12" customWidth="1"/>
    <col min="11" max="14" width="18.28515625" style="12" customWidth="1"/>
    <col min="15" max="15" width="16.5703125" style="8" bestFit="1" customWidth="1"/>
    <col min="16" max="16" width="12" style="8" bestFit="1" customWidth="1"/>
    <col min="17" max="16384" width="9.140625" style="8"/>
  </cols>
  <sheetData>
    <row r="1" spans="1:16" s="17" customFormat="1" ht="18.75" x14ac:dyDescent="0.3">
      <c r="A1" s="16"/>
      <c r="J1" s="156"/>
      <c r="K1" s="156"/>
      <c r="L1" s="69"/>
      <c r="M1" s="72"/>
      <c r="N1" s="25" t="s">
        <v>135</v>
      </c>
    </row>
    <row r="2" spans="1:16" s="17" customFormat="1" ht="12.75" customHeight="1" x14ac:dyDescent="0.2">
      <c r="A2" s="155" t="s">
        <v>183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16" s="17" customFormat="1" x14ac:dyDescent="0.2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16" s="17" customFormat="1" ht="15.75" x14ac:dyDescent="0.25">
      <c r="A4" s="16"/>
      <c r="N4" s="27" t="s">
        <v>0</v>
      </c>
    </row>
    <row r="5" spans="1:16" ht="23.25" customHeight="1" x14ac:dyDescent="0.2">
      <c r="A5" s="157" t="s">
        <v>64</v>
      </c>
      <c r="B5" s="159" t="s">
        <v>182</v>
      </c>
      <c r="C5" s="154" t="s">
        <v>179</v>
      </c>
      <c r="D5" s="154" t="s">
        <v>132</v>
      </c>
      <c r="E5" s="154" t="s">
        <v>81</v>
      </c>
      <c r="F5" s="154"/>
      <c r="G5" s="154"/>
      <c r="H5" s="154"/>
      <c r="I5" s="154"/>
      <c r="J5" s="154"/>
      <c r="K5" s="154"/>
      <c r="L5" s="154"/>
      <c r="M5" s="154"/>
      <c r="N5" s="154"/>
    </row>
    <row r="6" spans="1:16" ht="18" customHeight="1" x14ac:dyDescent="0.2">
      <c r="A6" s="157"/>
      <c r="B6" s="160"/>
      <c r="C6" s="154"/>
      <c r="D6" s="154"/>
      <c r="E6" s="161" t="s">
        <v>80</v>
      </c>
      <c r="F6" s="162"/>
      <c r="G6" s="162"/>
      <c r="H6" s="162"/>
      <c r="I6" s="162"/>
      <c r="J6" s="154" t="s">
        <v>136</v>
      </c>
      <c r="K6" s="154" t="s">
        <v>79</v>
      </c>
      <c r="L6" s="154" t="s">
        <v>133</v>
      </c>
      <c r="M6" s="154" t="s">
        <v>181</v>
      </c>
      <c r="N6" s="154" t="s">
        <v>184</v>
      </c>
    </row>
    <row r="7" spans="1:16" ht="20.25" customHeight="1" x14ac:dyDescent="0.2">
      <c r="A7" s="157"/>
      <c r="B7" s="160"/>
      <c r="C7" s="154"/>
      <c r="D7" s="154"/>
      <c r="E7" s="154" t="s">
        <v>113</v>
      </c>
      <c r="F7" s="154" t="s">
        <v>78</v>
      </c>
      <c r="G7" s="154"/>
      <c r="H7" s="154"/>
      <c r="I7" s="154"/>
      <c r="J7" s="154"/>
      <c r="K7" s="154"/>
      <c r="L7" s="154"/>
      <c r="M7" s="154"/>
      <c r="N7" s="154"/>
    </row>
    <row r="8" spans="1:16" ht="180" customHeight="1" x14ac:dyDescent="0.2">
      <c r="A8" s="158"/>
      <c r="B8" s="160"/>
      <c r="C8" s="154"/>
      <c r="D8" s="154"/>
      <c r="E8" s="154"/>
      <c r="F8" s="70" t="s">
        <v>114</v>
      </c>
      <c r="G8" s="70" t="s">
        <v>77</v>
      </c>
      <c r="H8" s="70" t="s">
        <v>115</v>
      </c>
      <c r="I8" s="70" t="s">
        <v>88</v>
      </c>
      <c r="J8" s="154"/>
      <c r="K8" s="154"/>
      <c r="L8" s="154"/>
      <c r="M8" s="154"/>
      <c r="N8" s="154"/>
    </row>
    <row r="9" spans="1:16" s="11" customFormat="1" ht="15" x14ac:dyDescent="0.25">
      <c r="A9" s="50">
        <v>1</v>
      </c>
      <c r="B9" s="51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  <c r="J9" s="28">
        <v>10</v>
      </c>
      <c r="K9" s="28">
        <v>11</v>
      </c>
      <c r="L9" s="28">
        <v>12</v>
      </c>
      <c r="M9" s="28">
        <v>13</v>
      </c>
      <c r="N9" s="28">
        <v>14</v>
      </c>
    </row>
    <row r="10" spans="1:16" s="39" customFormat="1" ht="15.75" x14ac:dyDescent="0.2">
      <c r="A10" s="38" t="s">
        <v>180</v>
      </c>
      <c r="B10" s="78">
        <v>14475384875</v>
      </c>
      <c r="C10" s="78">
        <v>14475384875</v>
      </c>
      <c r="D10" s="78"/>
      <c r="E10" s="79"/>
      <c r="F10" s="79"/>
      <c r="G10" s="79"/>
      <c r="H10" s="79"/>
      <c r="I10" s="79"/>
      <c r="J10" s="78"/>
      <c r="K10" s="78"/>
      <c r="L10" s="78"/>
      <c r="M10" s="78"/>
      <c r="N10" s="49"/>
    </row>
    <row r="11" spans="1:16" s="43" customFormat="1" ht="31.5" x14ac:dyDescent="0.2">
      <c r="A11" s="40" t="s">
        <v>33</v>
      </c>
      <c r="B11" s="80">
        <v>558937454</v>
      </c>
      <c r="C11" s="80">
        <v>700806210.39999998</v>
      </c>
      <c r="D11" s="80">
        <f>C11-B11</f>
        <v>141868756.39999998</v>
      </c>
      <c r="E11" s="80">
        <f>F11+G11+H11+I11</f>
        <v>148795952.90000001</v>
      </c>
      <c r="F11" s="80">
        <v>13638919</v>
      </c>
      <c r="G11" s="80">
        <v>134733764.80000001</v>
      </c>
      <c r="H11" s="80">
        <v>423269.1</v>
      </c>
      <c r="I11" s="80"/>
      <c r="J11" s="80">
        <v>255418.3</v>
      </c>
      <c r="K11" s="80">
        <v>271119.2</v>
      </c>
      <c r="L11" s="81"/>
      <c r="M11" s="80"/>
      <c r="N11" s="71"/>
      <c r="O11" s="41"/>
      <c r="P11" s="42"/>
    </row>
    <row r="12" spans="1:16" s="43" customFormat="1" ht="15.75" x14ac:dyDescent="0.2">
      <c r="A12" s="44" t="s">
        <v>31</v>
      </c>
      <c r="B12" s="80">
        <v>619935740</v>
      </c>
      <c r="C12" s="80">
        <v>640948918.70000005</v>
      </c>
      <c r="D12" s="80">
        <f t="shared" ref="D12:D25" si="0">C12-B12</f>
        <v>21013178.700000048</v>
      </c>
      <c r="E12" s="80">
        <f t="shared" ref="E12:E25" si="1">F12+G12+H12+I12</f>
        <v>19882908.699999999</v>
      </c>
      <c r="F12" s="80">
        <v>1943000</v>
      </c>
      <c r="G12" s="80">
        <v>17939908.699999999</v>
      </c>
      <c r="H12" s="80"/>
      <c r="I12" s="80"/>
      <c r="J12" s="80"/>
      <c r="K12" s="80"/>
      <c r="L12" s="81"/>
      <c r="M12" s="80"/>
      <c r="N12" s="71"/>
      <c r="O12" s="41"/>
    </row>
    <row r="13" spans="1:16" s="43" customFormat="1" ht="78.75" x14ac:dyDescent="0.2">
      <c r="A13" s="44" t="s">
        <v>29</v>
      </c>
      <c r="B13" s="80">
        <v>833890136</v>
      </c>
      <c r="C13" s="80">
        <v>841375554.39999998</v>
      </c>
      <c r="D13" s="80">
        <f t="shared" si="0"/>
        <v>7485418.3999999762</v>
      </c>
      <c r="E13" s="80">
        <f t="shared" si="1"/>
        <v>10759097.4</v>
      </c>
      <c r="F13" s="80"/>
      <c r="G13" s="80">
        <v>10759097.4</v>
      </c>
      <c r="H13" s="80"/>
      <c r="I13" s="80"/>
      <c r="J13" s="80"/>
      <c r="K13" s="80">
        <v>11187</v>
      </c>
      <c r="L13" s="81"/>
      <c r="M13" s="80"/>
      <c r="N13" s="71"/>
      <c r="O13" s="41"/>
    </row>
    <row r="14" spans="1:16" s="43" customFormat="1" ht="15.75" x14ac:dyDescent="0.2">
      <c r="A14" s="44" t="s">
        <v>7</v>
      </c>
      <c r="B14" s="80">
        <v>881716129</v>
      </c>
      <c r="C14" s="80">
        <v>957979823.10000002</v>
      </c>
      <c r="D14" s="80">
        <f t="shared" si="0"/>
        <v>76263694.100000024</v>
      </c>
      <c r="E14" s="80">
        <f t="shared" si="1"/>
        <v>85581998.099999994</v>
      </c>
      <c r="F14" s="80">
        <v>2867466</v>
      </c>
      <c r="G14" s="80">
        <v>82714532.099999994</v>
      </c>
      <c r="H14" s="80"/>
      <c r="I14" s="80"/>
      <c r="J14" s="80"/>
      <c r="K14" s="80"/>
      <c r="L14" s="81"/>
      <c r="M14" s="80"/>
      <c r="N14" s="71"/>
      <c r="O14" s="41"/>
    </row>
    <row r="15" spans="1:16" s="43" customFormat="1" ht="15.75" x14ac:dyDescent="0.2">
      <c r="A15" s="44" t="s">
        <v>11</v>
      </c>
      <c r="B15" s="80">
        <v>1788319600</v>
      </c>
      <c r="C15" s="80">
        <v>1667379144.2</v>
      </c>
      <c r="D15" s="80">
        <f t="shared" si="0"/>
        <v>-120940455.79999995</v>
      </c>
      <c r="E15" s="80">
        <f t="shared" si="1"/>
        <v>50767776.199999996</v>
      </c>
      <c r="F15" s="80">
        <v>638057.4</v>
      </c>
      <c r="G15" s="80">
        <v>50129718.799999997</v>
      </c>
      <c r="H15" s="80"/>
      <c r="I15" s="80"/>
      <c r="J15" s="80">
        <v>41473</v>
      </c>
      <c r="K15" s="80"/>
      <c r="L15" s="81"/>
      <c r="M15" s="80"/>
      <c r="N15" s="71"/>
      <c r="O15" s="41"/>
    </row>
    <row r="16" spans="1:16" s="43" customFormat="1" ht="31.5" x14ac:dyDescent="0.2">
      <c r="A16" s="44" t="s">
        <v>14</v>
      </c>
      <c r="B16" s="80">
        <v>3885992179</v>
      </c>
      <c r="C16" s="80">
        <v>3869773771.0999999</v>
      </c>
      <c r="D16" s="80">
        <f t="shared" si="0"/>
        <v>-16218407.900000095</v>
      </c>
      <c r="E16" s="80">
        <f t="shared" si="1"/>
        <v>0</v>
      </c>
      <c r="F16" s="80"/>
      <c r="G16" s="80"/>
      <c r="H16" s="80"/>
      <c r="I16" s="80"/>
      <c r="J16" s="80"/>
      <c r="K16" s="80">
        <v>1928.1</v>
      </c>
      <c r="L16" s="81"/>
      <c r="M16" s="80"/>
      <c r="N16" s="71"/>
      <c r="O16" s="41"/>
    </row>
    <row r="17" spans="1:15" s="43" customFormat="1" ht="31.5" x14ac:dyDescent="0.2">
      <c r="A17" s="44" t="s">
        <v>27</v>
      </c>
      <c r="B17" s="80">
        <v>368021119</v>
      </c>
      <c r="C17" s="80">
        <v>369332545</v>
      </c>
      <c r="D17" s="80">
        <f t="shared" si="0"/>
        <v>1311426</v>
      </c>
      <c r="E17" s="80">
        <f t="shared" si="1"/>
        <v>0</v>
      </c>
      <c r="F17" s="80"/>
      <c r="G17" s="80"/>
      <c r="H17" s="80"/>
      <c r="I17" s="80"/>
      <c r="J17" s="80"/>
      <c r="K17" s="80"/>
      <c r="L17" s="81"/>
      <c r="M17" s="80"/>
      <c r="N17" s="71"/>
      <c r="O17" s="41"/>
    </row>
    <row r="18" spans="1:15" s="43" customFormat="1" ht="47.25" x14ac:dyDescent="0.2">
      <c r="A18" s="44" t="s">
        <v>48</v>
      </c>
      <c r="B18" s="80">
        <v>154478177</v>
      </c>
      <c r="C18" s="80">
        <v>150169359.19999999</v>
      </c>
      <c r="D18" s="80">
        <f t="shared" si="0"/>
        <v>-4308817.8000000119</v>
      </c>
      <c r="E18" s="80">
        <f t="shared" si="1"/>
        <v>1149921.2</v>
      </c>
      <c r="F18" s="80"/>
      <c r="G18" s="80">
        <v>1149921.2</v>
      </c>
      <c r="H18" s="80"/>
      <c r="I18" s="80"/>
      <c r="J18" s="80"/>
      <c r="K18" s="80">
        <v>200</v>
      </c>
      <c r="L18" s="81"/>
      <c r="M18" s="80"/>
      <c r="N18" s="71"/>
      <c r="O18" s="41"/>
    </row>
    <row r="19" spans="1:15" s="43" customFormat="1" ht="47.25" x14ac:dyDescent="0.2">
      <c r="A19" s="44" t="s">
        <v>25</v>
      </c>
      <c r="B19" s="80">
        <v>79116756</v>
      </c>
      <c r="C19" s="80">
        <v>79547143</v>
      </c>
      <c r="D19" s="80">
        <f t="shared" si="0"/>
        <v>430387</v>
      </c>
      <c r="E19" s="80">
        <f t="shared" si="1"/>
        <v>0</v>
      </c>
      <c r="F19" s="80"/>
      <c r="G19" s="80"/>
      <c r="H19" s="80"/>
      <c r="I19" s="80"/>
      <c r="J19" s="80"/>
      <c r="K19" s="80"/>
      <c r="L19" s="81"/>
      <c r="M19" s="80"/>
      <c r="N19" s="71"/>
      <c r="O19" s="41"/>
    </row>
    <row r="20" spans="1:15" s="43" customFormat="1" ht="108.75" customHeight="1" x14ac:dyDescent="0.2">
      <c r="A20" s="44" t="s">
        <v>23</v>
      </c>
      <c r="B20" s="80">
        <v>526786875</v>
      </c>
      <c r="C20" s="80">
        <v>541602091.79999995</v>
      </c>
      <c r="D20" s="80">
        <f t="shared" si="0"/>
        <v>14815216.799999952</v>
      </c>
      <c r="E20" s="80">
        <f t="shared" si="1"/>
        <v>15083010</v>
      </c>
      <c r="F20" s="80"/>
      <c r="G20" s="80">
        <v>15083010</v>
      </c>
      <c r="H20" s="80"/>
      <c r="I20" s="80"/>
      <c r="J20" s="80"/>
      <c r="K20" s="80">
        <v>441.8</v>
      </c>
      <c r="L20" s="81"/>
      <c r="M20" s="80"/>
      <c r="N20" s="71"/>
      <c r="O20" s="41"/>
    </row>
    <row r="21" spans="1:15" s="43" customFormat="1" ht="66" customHeight="1" x14ac:dyDescent="0.2">
      <c r="A21" s="44" t="s">
        <v>76</v>
      </c>
      <c r="B21" s="80">
        <v>193852551</v>
      </c>
      <c r="C21" s="80">
        <v>193323706</v>
      </c>
      <c r="D21" s="80">
        <f t="shared" si="0"/>
        <v>-528845</v>
      </c>
      <c r="E21" s="80">
        <f t="shared" si="1"/>
        <v>0</v>
      </c>
      <c r="F21" s="80"/>
      <c r="G21" s="80"/>
      <c r="H21" s="80"/>
      <c r="I21" s="80"/>
      <c r="J21" s="80"/>
      <c r="K21" s="80"/>
      <c r="L21" s="81"/>
      <c r="M21" s="80"/>
      <c r="N21" s="71"/>
      <c r="O21" s="41"/>
    </row>
    <row r="22" spans="1:15" s="43" customFormat="1" ht="32.25" customHeight="1" x14ac:dyDescent="0.2">
      <c r="A22" s="44" t="s">
        <v>21</v>
      </c>
      <c r="B22" s="80">
        <v>605434659</v>
      </c>
      <c r="C22" s="80">
        <v>600607344</v>
      </c>
      <c r="D22" s="80">
        <f t="shared" si="0"/>
        <v>-4827315</v>
      </c>
      <c r="E22" s="80">
        <f t="shared" si="1"/>
        <v>0</v>
      </c>
      <c r="F22" s="80"/>
      <c r="G22" s="80"/>
      <c r="H22" s="80"/>
      <c r="I22" s="80"/>
      <c r="J22" s="80"/>
      <c r="K22" s="80"/>
      <c r="L22" s="81"/>
      <c r="M22" s="80"/>
      <c r="N22" s="71"/>
      <c r="O22" s="41"/>
    </row>
    <row r="23" spans="1:15" s="43" customFormat="1" ht="15.75" x14ac:dyDescent="0.2">
      <c r="A23" s="40" t="s">
        <v>19</v>
      </c>
      <c r="B23" s="80">
        <v>1104970159</v>
      </c>
      <c r="C23" s="80">
        <v>995974673.10000002</v>
      </c>
      <c r="D23" s="80">
        <f t="shared" si="0"/>
        <v>-108995485.89999998</v>
      </c>
      <c r="E23" s="80">
        <f>F23+G23+H23+I23</f>
        <v>-555794835</v>
      </c>
      <c r="F23" s="80">
        <v>-23500000</v>
      </c>
      <c r="G23" s="80">
        <v>-530254297</v>
      </c>
      <c r="H23" s="80">
        <v>-1690538</v>
      </c>
      <c r="I23" s="80">
        <v>-350000</v>
      </c>
      <c r="J23" s="80">
        <v>-296892</v>
      </c>
      <c r="K23" s="80">
        <v>-792686</v>
      </c>
      <c r="L23" s="81"/>
      <c r="M23" s="80"/>
      <c r="N23" s="71"/>
      <c r="O23" s="41"/>
    </row>
    <row r="24" spans="1:15" s="43" customFormat="1" ht="15.75" x14ac:dyDescent="0.2">
      <c r="A24" s="40" t="s">
        <v>44</v>
      </c>
      <c r="B24" s="80">
        <v>769501272</v>
      </c>
      <c r="C24" s="80">
        <v>762132522</v>
      </c>
      <c r="D24" s="80">
        <f t="shared" si="0"/>
        <v>-7368750</v>
      </c>
      <c r="E24" s="80">
        <f t="shared" si="1"/>
        <v>0</v>
      </c>
      <c r="F24" s="80"/>
      <c r="G24" s="80"/>
      <c r="H24" s="80"/>
      <c r="I24" s="80"/>
      <c r="J24" s="80"/>
      <c r="K24" s="80"/>
      <c r="L24" s="81"/>
      <c r="M24" s="80"/>
      <c r="N24" s="71"/>
      <c r="O24" s="41"/>
    </row>
    <row r="25" spans="1:15" s="43" customFormat="1" ht="15.75" x14ac:dyDescent="0.2">
      <c r="A25" s="40" t="s">
        <v>42</v>
      </c>
      <c r="B25" s="80">
        <v>2104432069</v>
      </c>
      <c r="C25" s="80">
        <v>2104432069</v>
      </c>
      <c r="D25" s="80">
        <f t="shared" si="0"/>
        <v>0</v>
      </c>
      <c r="E25" s="80">
        <f t="shared" si="1"/>
        <v>0</v>
      </c>
      <c r="F25" s="80"/>
      <c r="G25" s="80"/>
      <c r="H25" s="80"/>
      <c r="I25" s="80"/>
      <c r="J25" s="80"/>
      <c r="K25" s="82"/>
      <c r="L25" s="81"/>
      <c r="M25" s="80"/>
      <c r="N25" s="71"/>
      <c r="O25" s="41"/>
    </row>
    <row r="26" spans="1:15" s="47" customFormat="1" ht="31.5" x14ac:dyDescent="0.2">
      <c r="A26" s="45" t="s">
        <v>152</v>
      </c>
      <c r="B26" s="39"/>
      <c r="C26" s="39"/>
      <c r="D26" s="83"/>
      <c r="E26" s="83">
        <f>F26+G26+H26+I26</f>
        <v>223774170.5</v>
      </c>
      <c r="F26" s="46">
        <f>-SUM(F11:F25)</f>
        <v>4412557.6000000015</v>
      </c>
      <c r="G26" s="46">
        <f t="shared" ref="G26:I26" si="2">-SUM(G11:G25)</f>
        <v>217744344</v>
      </c>
      <c r="H26" s="46">
        <f t="shared" si="2"/>
        <v>1267268.8999999999</v>
      </c>
      <c r="I26" s="46">
        <f t="shared" si="2"/>
        <v>350000</v>
      </c>
      <c r="J26" s="84">
        <f>-SUM(J11:J25)</f>
        <v>0.70000000001164153</v>
      </c>
      <c r="K26" s="84">
        <f t="shared" ref="K26" si="3">-SUM(K11:K25)</f>
        <v>507809.9</v>
      </c>
      <c r="L26" s="83"/>
      <c r="M26" s="83"/>
      <c r="N26" s="46">
        <f t="shared" ref="N26" si="4">-SUM(N11:N25)</f>
        <v>0</v>
      </c>
    </row>
    <row r="29" spans="1:15" x14ac:dyDescent="0.2">
      <c r="E29" s="10"/>
      <c r="F29" s="10"/>
      <c r="G29" s="10"/>
      <c r="H29" s="10"/>
      <c r="I29" s="10"/>
      <c r="J29" s="13"/>
      <c r="K29" s="13"/>
      <c r="L29" s="13"/>
      <c r="M29" s="13"/>
      <c r="N29" s="13"/>
    </row>
    <row r="31" spans="1:15" x14ac:dyDescent="0.2">
      <c r="B31" s="10"/>
      <c r="C31" s="10"/>
      <c r="D31" s="10"/>
    </row>
    <row r="32" spans="1:15" x14ac:dyDescent="0.2">
      <c r="A32" s="8"/>
      <c r="J32" s="8"/>
      <c r="N32" s="8"/>
    </row>
    <row r="35" spans="1:14" x14ac:dyDescent="0.2">
      <c r="A35" s="8"/>
      <c r="J35" s="8"/>
      <c r="K35" s="13"/>
      <c r="L35" s="13"/>
      <c r="M35" s="13"/>
      <c r="N35" s="8"/>
    </row>
  </sheetData>
  <mergeCells count="15">
    <mergeCell ref="J1:K1"/>
    <mergeCell ref="J6:J8"/>
    <mergeCell ref="K6:K8"/>
    <mergeCell ref="A5:A8"/>
    <mergeCell ref="B5:B8"/>
    <mergeCell ref="C5:C8"/>
    <mergeCell ref="D5:D8"/>
    <mergeCell ref="E6:I6"/>
    <mergeCell ref="F7:I7"/>
    <mergeCell ref="N6:N8"/>
    <mergeCell ref="A2:N3"/>
    <mergeCell ref="E5:N5"/>
    <mergeCell ref="E7:E8"/>
    <mergeCell ref="L6:L8"/>
    <mergeCell ref="M6:M8"/>
  </mergeCells>
  <printOptions horizontalCentered="1"/>
  <pageMargins left="0.39370078740157483" right="0.39370078740157483" top="0.78740157480314965" bottom="0.78740157480314965" header="0.39370078740157483" footer="0"/>
  <pageSetup paperSize="9" scale="50" firstPageNumber="215" fitToHeight="0" orientation="landscape" useFirstPageNumber="1" r:id="rId1"/>
  <headerFooter scaleWithDoc="0">
    <oddHeader>&amp;C&amp;"Times New Roman,обычный"&amp;P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K23"/>
  <sheetViews>
    <sheetView showZeros="0" view="pageBreakPreview" zoomScale="85" zoomScaleNormal="70" zoomScaleSheetLayoutView="85" workbookViewId="0">
      <selection activeCell="J7" sqref="J7"/>
    </sheetView>
  </sheetViews>
  <sheetFormatPr defaultColWidth="9.140625" defaultRowHeight="12.75" x14ac:dyDescent="0.2"/>
  <cols>
    <col min="1" max="1" width="2.5703125" style="2" customWidth="1"/>
    <col min="2" max="2" width="3.5703125" style="2" customWidth="1"/>
    <col min="3" max="3" width="2.85546875" style="2" customWidth="1"/>
    <col min="4" max="4" width="63.42578125" style="2" customWidth="1"/>
    <col min="5" max="10" width="19" style="2" customWidth="1"/>
    <col min="11" max="16384" width="9.140625" style="2"/>
  </cols>
  <sheetData>
    <row r="1" spans="1:11" s="14" customFormat="1" ht="18.75" x14ac:dyDescent="0.3">
      <c r="D1" s="6"/>
      <c r="E1" s="6"/>
      <c r="F1" s="6"/>
      <c r="G1" s="6"/>
      <c r="H1" s="7"/>
      <c r="J1" s="52" t="s">
        <v>75</v>
      </c>
      <c r="K1" s="15"/>
    </row>
    <row r="2" spans="1:11" s="14" customFormat="1" ht="20.25" x14ac:dyDescent="0.3">
      <c r="A2" s="163" t="s">
        <v>196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1" s="3" customFormat="1" ht="15.75" customHeight="1" x14ac:dyDescent="0.2">
      <c r="D3" s="5"/>
      <c r="E3" s="5"/>
      <c r="F3" s="5"/>
      <c r="G3" s="64"/>
      <c r="H3" s="20"/>
      <c r="I3" s="4"/>
      <c r="J3" s="21" t="s">
        <v>0</v>
      </c>
    </row>
    <row r="4" spans="1:11" ht="141.75" customHeight="1" x14ac:dyDescent="0.2">
      <c r="A4" s="164" t="s">
        <v>74</v>
      </c>
      <c r="B4" s="158"/>
      <c r="C4" s="159"/>
      <c r="D4" s="24" t="s">
        <v>64</v>
      </c>
      <c r="E4" s="77" t="s">
        <v>192</v>
      </c>
      <c r="F4" s="77" t="s">
        <v>193</v>
      </c>
      <c r="G4" s="77" t="s">
        <v>194</v>
      </c>
      <c r="H4" s="61" t="s">
        <v>73</v>
      </c>
      <c r="I4" s="61" t="s">
        <v>216</v>
      </c>
      <c r="J4" s="61" t="s">
        <v>217</v>
      </c>
    </row>
    <row r="5" spans="1:11" ht="16.5" customHeight="1" x14ac:dyDescent="0.2">
      <c r="A5" s="165">
        <v>1</v>
      </c>
      <c r="B5" s="166"/>
      <c r="C5" s="167"/>
      <c r="D5" s="53">
        <v>2</v>
      </c>
      <c r="E5" s="24">
        <v>3</v>
      </c>
      <c r="F5" s="24">
        <v>4</v>
      </c>
      <c r="G5" s="68">
        <v>5</v>
      </c>
      <c r="H5" s="68">
        <v>6</v>
      </c>
      <c r="I5" s="68">
        <v>7</v>
      </c>
      <c r="J5" s="68">
        <v>8</v>
      </c>
    </row>
    <row r="6" spans="1:11" s="37" customFormat="1" ht="15.75" x14ac:dyDescent="0.2">
      <c r="A6" s="33"/>
      <c r="B6" s="34"/>
      <c r="C6" s="35"/>
      <c r="D6" s="36" t="s">
        <v>5</v>
      </c>
      <c r="E6" s="22">
        <f>E7+E12+E17+E20</f>
        <v>2651397858</v>
      </c>
      <c r="F6" s="22">
        <f t="shared" ref="F6" si="0">F7+F12+F17+F20</f>
        <v>1036343507</v>
      </c>
      <c r="G6" s="22">
        <f t="shared" ref="G6" si="1">G7+G12+G17+G20</f>
        <v>1491843612</v>
      </c>
      <c r="H6" s="22">
        <f>H7+H12+H17+H20</f>
        <v>1402645007.6299999</v>
      </c>
      <c r="I6" s="22">
        <f>H6-G6</f>
        <v>-89198604.370000124</v>
      </c>
      <c r="J6" s="22">
        <f>H6/G6*100</f>
        <v>94.020914548112827</v>
      </c>
    </row>
    <row r="7" spans="1:11" s="29" customFormat="1" ht="15.75" x14ac:dyDescent="0.2">
      <c r="A7" s="54" t="s">
        <v>61</v>
      </c>
      <c r="B7" s="54"/>
      <c r="C7" s="54"/>
      <c r="D7" s="55" t="s">
        <v>60</v>
      </c>
      <c r="E7" s="85">
        <f t="shared" ref="E7:F7" si="2">E8+E10</f>
        <v>2644805493</v>
      </c>
      <c r="F7" s="85">
        <f t="shared" si="2"/>
        <v>1023190440</v>
      </c>
      <c r="G7" s="85">
        <f>G8+G10</f>
        <v>1483774353</v>
      </c>
      <c r="H7" s="85">
        <f t="shared" ref="H7" si="3">H8+H10</f>
        <v>1400987515.4000001</v>
      </c>
      <c r="I7" s="85">
        <f t="shared" ref="I7" si="4">H7-G7</f>
        <v>-82786837.599999905</v>
      </c>
      <c r="J7" s="85">
        <f t="shared" ref="J7:J22" si="5">H7/G7*100</f>
        <v>94.420523751969725</v>
      </c>
    </row>
    <row r="8" spans="1:11" s="29" customFormat="1" ht="15.75" x14ac:dyDescent="0.2">
      <c r="A8" s="57"/>
      <c r="B8" s="57" t="s">
        <v>34</v>
      </c>
      <c r="C8" s="57"/>
      <c r="D8" s="58" t="s">
        <v>72</v>
      </c>
      <c r="E8" s="59">
        <f t="shared" ref="E8:H8" si="6">E9</f>
        <v>1188187457</v>
      </c>
      <c r="F8" s="59">
        <f t="shared" si="6"/>
        <v>463396483</v>
      </c>
      <c r="G8" s="59">
        <f t="shared" si="6"/>
        <v>463862352</v>
      </c>
      <c r="H8" s="59">
        <f t="shared" si="6"/>
        <v>429775715.92000002</v>
      </c>
      <c r="I8" s="59">
        <f>H8-G8</f>
        <v>-34086636.079999983</v>
      </c>
      <c r="J8" s="59">
        <f t="shared" si="5"/>
        <v>92.651562272076788</v>
      </c>
    </row>
    <row r="9" spans="1:11" s="29" customFormat="1" ht="15.75" x14ac:dyDescent="0.2">
      <c r="A9" s="57"/>
      <c r="B9" s="57"/>
      <c r="C9" s="57" t="s">
        <v>61</v>
      </c>
      <c r="D9" s="58" t="s">
        <v>71</v>
      </c>
      <c r="E9" s="59">
        <v>1188187457</v>
      </c>
      <c r="F9" s="59">
        <v>463396483</v>
      </c>
      <c r="G9" s="59">
        <v>463862352</v>
      </c>
      <c r="H9" s="59">
        <v>429775715.92000002</v>
      </c>
      <c r="I9" s="59">
        <f t="shared" ref="I9:I22" si="7">H9-G9</f>
        <v>-34086636.079999983</v>
      </c>
      <c r="J9" s="59">
        <f t="shared" si="5"/>
        <v>92.651562272076788</v>
      </c>
    </row>
    <row r="10" spans="1:11" s="29" customFormat="1" ht="15.75" x14ac:dyDescent="0.2">
      <c r="A10" s="57"/>
      <c r="B10" s="57" t="s">
        <v>10</v>
      </c>
      <c r="C10" s="57"/>
      <c r="D10" s="58" t="s">
        <v>70</v>
      </c>
      <c r="E10" s="59">
        <f t="shared" ref="E10:H10" si="8">E11</f>
        <v>1456618036</v>
      </c>
      <c r="F10" s="59">
        <f t="shared" si="8"/>
        <v>559793957</v>
      </c>
      <c r="G10" s="59">
        <f t="shared" si="8"/>
        <v>1019912001</v>
      </c>
      <c r="H10" s="59">
        <f t="shared" si="8"/>
        <v>971211799.48000002</v>
      </c>
      <c r="I10" s="59">
        <f t="shared" si="7"/>
        <v>-48700201.519999981</v>
      </c>
      <c r="J10" s="59">
        <f t="shared" si="5"/>
        <v>95.225058488158737</v>
      </c>
    </row>
    <row r="11" spans="1:11" s="29" customFormat="1" ht="15.75" x14ac:dyDescent="0.2">
      <c r="A11" s="57"/>
      <c r="B11" s="57"/>
      <c r="C11" s="57" t="s">
        <v>55</v>
      </c>
      <c r="D11" s="58" t="s">
        <v>69</v>
      </c>
      <c r="E11" s="59">
        <v>1456618036</v>
      </c>
      <c r="F11" s="59">
        <v>559793957</v>
      </c>
      <c r="G11" s="59">
        <v>1019912001</v>
      </c>
      <c r="H11" s="59">
        <v>971211799.48000002</v>
      </c>
      <c r="I11" s="59">
        <f t="shared" si="7"/>
        <v>-48700201.519999981</v>
      </c>
      <c r="J11" s="59">
        <f t="shared" si="5"/>
        <v>95.225058488158737</v>
      </c>
    </row>
    <row r="12" spans="1:11" s="29" customFormat="1" ht="15.75" x14ac:dyDescent="0.2">
      <c r="A12" s="54" t="s">
        <v>58</v>
      </c>
      <c r="B12" s="54"/>
      <c r="C12" s="54"/>
      <c r="D12" s="55" t="s">
        <v>57</v>
      </c>
      <c r="E12" s="56">
        <f t="shared" ref="E12:F12" si="9">E13+E15</f>
        <v>1592365</v>
      </c>
      <c r="F12" s="56">
        <f t="shared" si="9"/>
        <v>3153067</v>
      </c>
      <c r="G12" s="56">
        <f t="shared" ref="G12" si="10">G13+G15</f>
        <v>6069259</v>
      </c>
      <c r="H12" s="56">
        <f>H13+H15</f>
        <v>-752391.64999999991</v>
      </c>
      <c r="I12" s="56">
        <f t="shared" si="7"/>
        <v>-6821650.6500000004</v>
      </c>
      <c r="J12" s="56">
        <f t="shared" si="5"/>
        <v>-12.396762932674317</v>
      </c>
    </row>
    <row r="13" spans="1:11" s="29" customFormat="1" ht="78.75" x14ac:dyDescent="0.2">
      <c r="A13" s="57"/>
      <c r="B13" s="57" t="s">
        <v>6</v>
      </c>
      <c r="C13" s="57"/>
      <c r="D13" s="58" t="s">
        <v>68</v>
      </c>
      <c r="E13" s="59">
        <f t="shared" ref="E13:H13" si="11">E14</f>
        <v>1592365</v>
      </c>
      <c r="F13" s="59">
        <f t="shared" si="11"/>
        <v>3153067</v>
      </c>
      <c r="G13" s="59">
        <f t="shared" si="11"/>
        <v>6069259</v>
      </c>
      <c r="H13" s="59">
        <f t="shared" si="11"/>
        <v>-754058.45</v>
      </c>
      <c r="I13" s="59">
        <f t="shared" si="7"/>
        <v>-6823317.4500000002</v>
      </c>
      <c r="J13" s="59">
        <f t="shared" si="5"/>
        <v>-12.424225922802107</v>
      </c>
    </row>
    <row r="14" spans="1:11" s="29" customFormat="1" ht="94.5" x14ac:dyDescent="0.2">
      <c r="A14" s="57"/>
      <c r="B14" s="57"/>
      <c r="C14" s="57" t="s">
        <v>58</v>
      </c>
      <c r="D14" s="58" t="s">
        <v>89</v>
      </c>
      <c r="E14" s="59">
        <v>1592365</v>
      </c>
      <c r="F14" s="59">
        <v>3153067</v>
      </c>
      <c r="G14" s="59">
        <v>6069259</v>
      </c>
      <c r="H14" s="59">
        <v>-754058.45</v>
      </c>
      <c r="I14" s="59">
        <f t="shared" si="7"/>
        <v>-6823317.4500000002</v>
      </c>
      <c r="J14" s="59">
        <f t="shared" si="5"/>
        <v>-12.424225922802107</v>
      </c>
    </row>
    <row r="15" spans="1:11" s="29" customFormat="1" ht="15.75" x14ac:dyDescent="0.2">
      <c r="A15" s="57"/>
      <c r="B15" s="57" t="s">
        <v>13</v>
      </c>
      <c r="C15" s="57"/>
      <c r="D15" s="58" t="s">
        <v>67</v>
      </c>
      <c r="E15" s="59">
        <f t="shared" ref="E15:F15" si="12">E16</f>
        <v>0</v>
      </c>
      <c r="F15" s="59">
        <f t="shared" si="12"/>
        <v>0</v>
      </c>
      <c r="G15" s="59"/>
      <c r="H15" s="59">
        <f>H16</f>
        <v>1666.8</v>
      </c>
      <c r="I15" s="59">
        <f t="shared" si="7"/>
        <v>1666.8</v>
      </c>
      <c r="J15" s="59"/>
    </row>
    <row r="16" spans="1:11" s="29" customFormat="1" ht="15.75" x14ac:dyDescent="0.2">
      <c r="A16" s="57"/>
      <c r="B16" s="57"/>
      <c r="C16" s="57" t="s">
        <v>61</v>
      </c>
      <c r="D16" s="58" t="s">
        <v>67</v>
      </c>
      <c r="E16" s="59">
        <v>0</v>
      </c>
      <c r="F16" s="59">
        <v>0</v>
      </c>
      <c r="G16" s="59"/>
      <c r="H16" s="59">
        <v>1666.8</v>
      </c>
      <c r="I16" s="59">
        <f t="shared" si="7"/>
        <v>1666.8</v>
      </c>
      <c r="J16" s="59"/>
    </row>
    <row r="17" spans="1:10" s="29" customFormat="1" ht="15.75" x14ac:dyDescent="0.2">
      <c r="A17" s="54" t="s">
        <v>55</v>
      </c>
      <c r="B17" s="54"/>
      <c r="C17" s="54"/>
      <c r="D17" s="55" t="s">
        <v>54</v>
      </c>
      <c r="E17" s="56">
        <f t="shared" ref="E17:H18" si="13">E18</f>
        <v>0</v>
      </c>
      <c r="F17" s="56">
        <f t="shared" si="13"/>
        <v>0</v>
      </c>
      <c r="G17" s="56">
        <f t="shared" si="13"/>
        <v>0</v>
      </c>
      <c r="H17" s="56">
        <f t="shared" si="13"/>
        <v>275744.03999999998</v>
      </c>
      <c r="I17" s="56">
        <f t="shared" si="7"/>
        <v>275744.03999999998</v>
      </c>
      <c r="J17" s="56"/>
    </row>
    <row r="18" spans="1:10" s="29" customFormat="1" ht="15.75" x14ac:dyDescent="0.2">
      <c r="A18" s="57"/>
      <c r="B18" s="57" t="s">
        <v>30</v>
      </c>
      <c r="C18" s="57"/>
      <c r="D18" s="58" t="s">
        <v>66</v>
      </c>
      <c r="E18" s="59">
        <f t="shared" si="13"/>
        <v>0</v>
      </c>
      <c r="F18" s="59">
        <f t="shared" si="13"/>
        <v>0</v>
      </c>
      <c r="G18" s="59">
        <f t="shared" si="13"/>
        <v>0</v>
      </c>
      <c r="H18" s="59">
        <f t="shared" si="13"/>
        <v>275744.03999999998</v>
      </c>
      <c r="I18" s="59">
        <f t="shared" si="7"/>
        <v>275744.03999999998</v>
      </c>
      <c r="J18" s="59"/>
    </row>
    <row r="19" spans="1:10" s="29" customFormat="1" ht="15.75" x14ac:dyDescent="0.2">
      <c r="A19" s="57"/>
      <c r="B19" s="57"/>
      <c r="C19" s="57" t="s">
        <v>61</v>
      </c>
      <c r="D19" s="58" t="s">
        <v>65</v>
      </c>
      <c r="E19" s="59">
        <v>0</v>
      </c>
      <c r="F19" s="59">
        <v>0</v>
      </c>
      <c r="G19" s="59">
        <v>0</v>
      </c>
      <c r="H19" s="59">
        <v>275744.03999999998</v>
      </c>
      <c r="I19" s="59">
        <f t="shared" si="7"/>
        <v>275744.03999999998</v>
      </c>
      <c r="J19" s="59"/>
    </row>
    <row r="20" spans="1:10" s="29" customFormat="1" ht="15.75" x14ac:dyDescent="0.2">
      <c r="A20" s="54">
        <v>6</v>
      </c>
      <c r="B20" s="54"/>
      <c r="C20" s="54"/>
      <c r="D20" s="55" t="s">
        <v>127</v>
      </c>
      <c r="E20" s="56">
        <f t="shared" ref="E20:H21" si="14">E21</f>
        <v>5000000</v>
      </c>
      <c r="F20" s="56">
        <f t="shared" si="14"/>
        <v>10000000</v>
      </c>
      <c r="G20" s="56">
        <f t="shared" si="14"/>
        <v>2000000</v>
      </c>
      <c r="H20" s="56">
        <f t="shared" si="14"/>
        <v>2134139.84</v>
      </c>
      <c r="I20" s="56">
        <f>H20-G20</f>
        <v>134139.83999999985</v>
      </c>
      <c r="J20" s="56">
        <f t="shared" si="5"/>
        <v>106.706992</v>
      </c>
    </row>
    <row r="21" spans="1:10" s="29" customFormat="1" ht="15.75" x14ac:dyDescent="0.2">
      <c r="A21" s="57"/>
      <c r="B21" s="57" t="s">
        <v>34</v>
      </c>
      <c r="C21" s="57"/>
      <c r="D21" s="58" t="s">
        <v>17</v>
      </c>
      <c r="E21" s="59">
        <f t="shared" si="14"/>
        <v>5000000</v>
      </c>
      <c r="F21" s="59">
        <f t="shared" si="14"/>
        <v>10000000</v>
      </c>
      <c r="G21" s="59">
        <f t="shared" si="14"/>
        <v>2000000</v>
      </c>
      <c r="H21" s="59">
        <f t="shared" si="14"/>
        <v>2134139.84</v>
      </c>
      <c r="I21" s="59">
        <f t="shared" si="7"/>
        <v>134139.83999999985</v>
      </c>
      <c r="J21" s="59">
        <f t="shared" si="5"/>
        <v>106.706992</v>
      </c>
    </row>
    <row r="22" spans="1:10" s="29" customFormat="1" ht="15.75" x14ac:dyDescent="0.2">
      <c r="A22" s="57"/>
      <c r="B22" s="57"/>
      <c r="C22" s="57" t="s">
        <v>61</v>
      </c>
      <c r="D22" s="58" t="s">
        <v>17</v>
      </c>
      <c r="E22" s="59">
        <v>5000000</v>
      </c>
      <c r="F22" s="59">
        <v>10000000</v>
      </c>
      <c r="G22" s="59">
        <v>2000000</v>
      </c>
      <c r="H22" s="59">
        <v>2134139.84</v>
      </c>
      <c r="I22" s="59">
        <f t="shared" si="7"/>
        <v>134139.83999999985</v>
      </c>
      <c r="J22" s="59">
        <f t="shared" si="5"/>
        <v>106.706992</v>
      </c>
    </row>
    <row r="23" spans="1:10" x14ac:dyDescent="0.2">
      <c r="D23" s="23"/>
    </row>
  </sheetData>
  <mergeCells count="3">
    <mergeCell ref="A2:J2"/>
    <mergeCell ref="A4:C4"/>
    <mergeCell ref="A5:C5"/>
  </mergeCells>
  <printOptions horizontalCentered="1"/>
  <pageMargins left="0.39370078740157483" right="0.39370078740157483" top="0.78740157480314965" bottom="0.78740157480314965" header="0.39370078740157483" footer="0"/>
  <pageSetup paperSize="9" scale="76" firstPageNumber="216" fitToHeight="0" orientation="landscape" useFirstPageNumber="1" r:id="rId1"/>
  <headerFooter scaleWithDoc="0">
    <oddHeader>&amp;C&amp;"Times New Roman,обычный"&amp;P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A57"/>
  <sheetViews>
    <sheetView showZeros="0" tabSelected="1" view="pageBreakPreview" zoomScale="70" zoomScaleNormal="70" zoomScaleSheetLayoutView="70" workbookViewId="0">
      <pane xSplit="5" ySplit="5" topLeftCell="F6" activePane="bottomRight" state="frozen"/>
      <selection activeCell="B18" sqref="B18"/>
      <selection pane="topRight" activeCell="B18" sqref="B18"/>
      <selection pane="bottomLeft" activeCell="B18" sqref="B18"/>
      <selection pane="bottomRight" activeCell="I5" sqref="I5"/>
    </sheetView>
  </sheetViews>
  <sheetFormatPr defaultRowHeight="12.75" x14ac:dyDescent="0.2"/>
  <cols>
    <col min="1" max="1" width="6.7109375" style="62" bestFit="1" customWidth="1"/>
    <col min="2" max="4" width="5" style="62" customWidth="1"/>
    <col min="5" max="5" width="59.28515625" style="62" customWidth="1"/>
    <col min="6" max="6" width="19.5703125" style="62" customWidth="1"/>
    <col min="7" max="7" width="21.85546875" style="62" customWidth="1"/>
    <col min="8" max="12" width="19.5703125" style="62" customWidth="1"/>
    <col min="13" max="13" width="13.140625" style="75" customWidth="1"/>
    <col min="14" max="27" width="9.140625" style="75"/>
    <col min="28" max="257" width="9.140625" style="62"/>
    <col min="258" max="258" width="4.85546875" style="62" customWidth="1"/>
    <col min="259" max="259" width="4" style="62" customWidth="1"/>
    <col min="260" max="260" width="6" style="62" customWidth="1"/>
    <col min="261" max="261" width="56.7109375" style="62" customWidth="1"/>
    <col min="262" max="262" width="17" style="62" customWidth="1"/>
    <col min="263" max="264" width="18.7109375" style="62" customWidth="1"/>
    <col min="265" max="265" width="15.85546875" style="62" customWidth="1"/>
    <col min="266" max="266" width="14.7109375" style="62" customWidth="1"/>
    <col min="267" max="267" width="14" style="62" customWidth="1"/>
    <col min="268" max="268" width="12.7109375" style="62" customWidth="1"/>
    <col min="269" max="269" width="13.140625" style="62" customWidth="1"/>
    <col min="270" max="513" width="9.140625" style="62"/>
    <col min="514" max="514" width="4.85546875" style="62" customWidth="1"/>
    <col min="515" max="515" width="4" style="62" customWidth="1"/>
    <col min="516" max="516" width="6" style="62" customWidth="1"/>
    <col min="517" max="517" width="56.7109375" style="62" customWidth="1"/>
    <col min="518" max="518" width="17" style="62" customWidth="1"/>
    <col min="519" max="520" width="18.7109375" style="62" customWidth="1"/>
    <col min="521" max="521" width="15.85546875" style="62" customWidth="1"/>
    <col min="522" max="522" width="14.7109375" style="62" customWidth="1"/>
    <col min="523" max="523" width="14" style="62" customWidth="1"/>
    <col min="524" max="524" width="12.7109375" style="62" customWidth="1"/>
    <col min="525" max="525" width="13.140625" style="62" customWidth="1"/>
    <col min="526" max="769" width="9.140625" style="62"/>
    <col min="770" max="770" width="4.85546875" style="62" customWidth="1"/>
    <col min="771" max="771" width="4" style="62" customWidth="1"/>
    <col min="772" max="772" width="6" style="62" customWidth="1"/>
    <col min="773" max="773" width="56.7109375" style="62" customWidth="1"/>
    <col min="774" max="774" width="17" style="62" customWidth="1"/>
    <col min="775" max="776" width="18.7109375" style="62" customWidth="1"/>
    <col min="777" max="777" width="15.85546875" style="62" customWidth="1"/>
    <col min="778" max="778" width="14.7109375" style="62" customWidth="1"/>
    <col min="779" max="779" width="14" style="62" customWidth="1"/>
    <col min="780" max="780" width="12.7109375" style="62" customWidth="1"/>
    <col min="781" max="781" width="13.140625" style="62" customWidth="1"/>
    <col min="782" max="1025" width="9.140625" style="62"/>
    <col min="1026" max="1026" width="4.85546875" style="62" customWidth="1"/>
    <col min="1027" max="1027" width="4" style="62" customWidth="1"/>
    <col min="1028" max="1028" width="6" style="62" customWidth="1"/>
    <col min="1029" max="1029" width="56.7109375" style="62" customWidth="1"/>
    <col min="1030" max="1030" width="17" style="62" customWidth="1"/>
    <col min="1031" max="1032" width="18.7109375" style="62" customWidth="1"/>
    <col min="1033" max="1033" width="15.85546875" style="62" customWidth="1"/>
    <col min="1034" max="1034" width="14.7109375" style="62" customWidth="1"/>
    <col min="1035" max="1035" width="14" style="62" customWidth="1"/>
    <col min="1036" max="1036" width="12.7109375" style="62" customWidth="1"/>
    <col min="1037" max="1037" width="13.140625" style="62" customWidth="1"/>
    <col min="1038" max="1281" width="9.140625" style="62"/>
    <col min="1282" max="1282" width="4.85546875" style="62" customWidth="1"/>
    <col min="1283" max="1283" width="4" style="62" customWidth="1"/>
    <col min="1284" max="1284" width="6" style="62" customWidth="1"/>
    <col min="1285" max="1285" width="56.7109375" style="62" customWidth="1"/>
    <col min="1286" max="1286" width="17" style="62" customWidth="1"/>
    <col min="1287" max="1288" width="18.7109375" style="62" customWidth="1"/>
    <col min="1289" max="1289" width="15.85546875" style="62" customWidth="1"/>
    <col min="1290" max="1290" width="14.7109375" style="62" customWidth="1"/>
    <col min="1291" max="1291" width="14" style="62" customWidth="1"/>
    <col min="1292" max="1292" width="12.7109375" style="62" customWidth="1"/>
    <col min="1293" max="1293" width="13.140625" style="62" customWidth="1"/>
    <col min="1294" max="1537" width="9.140625" style="62"/>
    <col min="1538" max="1538" width="4.85546875" style="62" customWidth="1"/>
    <col min="1539" max="1539" width="4" style="62" customWidth="1"/>
    <col min="1540" max="1540" width="6" style="62" customWidth="1"/>
    <col min="1541" max="1541" width="56.7109375" style="62" customWidth="1"/>
    <col min="1542" max="1542" width="17" style="62" customWidth="1"/>
    <col min="1543" max="1544" width="18.7109375" style="62" customWidth="1"/>
    <col min="1545" max="1545" width="15.85546875" style="62" customWidth="1"/>
    <col min="1546" max="1546" width="14.7109375" style="62" customWidth="1"/>
    <col min="1547" max="1547" width="14" style="62" customWidth="1"/>
    <col min="1548" max="1548" width="12.7109375" style="62" customWidth="1"/>
    <col min="1549" max="1549" width="13.140625" style="62" customWidth="1"/>
    <col min="1550" max="1793" width="9.140625" style="62"/>
    <col min="1794" max="1794" width="4.85546875" style="62" customWidth="1"/>
    <col min="1795" max="1795" width="4" style="62" customWidth="1"/>
    <col min="1796" max="1796" width="6" style="62" customWidth="1"/>
    <col min="1797" max="1797" width="56.7109375" style="62" customWidth="1"/>
    <col min="1798" max="1798" width="17" style="62" customWidth="1"/>
    <col min="1799" max="1800" width="18.7109375" style="62" customWidth="1"/>
    <col min="1801" max="1801" width="15.85546875" style="62" customWidth="1"/>
    <col min="1802" max="1802" width="14.7109375" style="62" customWidth="1"/>
    <col min="1803" max="1803" width="14" style="62" customWidth="1"/>
    <col min="1804" max="1804" width="12.7109375" style="62" customWidth="1"/>
    <col min="1805" max="1805" width="13.140625" style="62" customWidth="1"/>
    <col min="1806" max="2049" width="9.140625" style="62"/>
    <col min="2050" max="2050" width="4.85546875" style="62" customWidth="1"/>
    <col min="2051" max="2051" width="4" style="62" customWidth="1"/>
    <col min="2052" max="2052" width="6" style="62" customWidth="1"/>
    <col min="2053" max="2053" width="56.7109375" style="62" customWidth="1"/>
    <col min="2054" max="2054" width="17" style="62" customWidth="1"/>
    <col min="2055" max="2056" width="18.7109375" style="62" customWidth="1"/>
    <col min="2057" max="2057" width="15.85546875" style="62" customWidth="1"/>
    <col min="2058" max="2058" width="14.7109375" style="62" customWidth="1"/>
    <col min="2059" max="2059" width="14" style="62" customWidth="1"/>
    <col min="2060" max="2060" width="12.7109375" style="62" customWidth="1"/>
    <col min="2061" max="2061" width="13.140625" style="62" customWidth="1"/>
    <col min="2062" max="2305" width="9.140625" style="62"/>
    <col min="2306" max="2306" width="4.85546875" style="62" customWidth="1"/>
    <col min="2307" max="2307" width="4" style="62" customWidth="1"/>
    <col min="2308" max="2308" width="6" style="62" customWidth="1"/>
    <col min="2309" max="2309" width="56.7109375" style="62" customWidth="1"/>
    <col min="2310" max="2310" width="17" style="62" customWidth="1"/>
    <col min="2311" max="2312" width="18.7109375" style="62" customWidth="1"/>
    <col min="2313" max="2313" width="15.85546875" style="62" customWidth="1"/>
    <col min="2314" max="2314" width="14.7109375" style="62" customWidth="1"/>
    <col min="2315" max="2315" width="14" style="62" customWidth="1"/>
    <col min="2316" max="2316" width="12.7109375" style="62" customWidth="1"/>
    <col min="2317" max="2317" width="13.140625" style="62" customWidth="1"/>
    <col min="2318" max="2561" width="9.140625" style="62"/>
    <col min="2562" max="2562" width="4.85546875" style="62" customWidth="1"/>
    <col min="2563" max="2563" width="4" style="62" customWidth="1"/>
    <col min="2564" max="2564" width="6" style="62" customWidth="1"/>
    <col min="2565" max="2565" width="56.7109375" style="62" customWidth="1"/>
    <col min="2566" max="2566" width="17" style="62" customWidth="1"/>
    <col min="2567" max="2568" width="18.7109375" style="62" customWidth="1"/>
    <col min="2569" max="2569" width="15.85546875" style="62" customWidth="1"/>
    <col min="2570" max="2570" width="14.7109375" style="62" customWidth="1"/>
    <col min="2571" max="2571" width="14" style="62" customWidth="1"/>
    <col min="2572" max="2572" width="12.7109375" style="62" customWidth="1"/>
    <col min="2573" max="2573" width="13.140625" style="62" customWidth="1"/>
    <col min="2574" max="2817" width="9.140625" style="62"/>
    <col min="2818" max="2818" width="4.85546875" style="62" customWidth="1"/>
    <col min="2819" max="2819" width="4" style="62" customWidth="1"/>
    <col min="2820" max="2820" width="6" style="62" customWidth="1"/>
    <col min="2821" max="2821" width="56.7109375" style="62" customWidth="1"/>
    <col min="2822" max="2822" width="17" style="62" customWidth="1"/>
    <col min="2823" max="2824" width="18.7109375" style="62" customWidth="1"/>
    <col min="2825" max="2825" width="15.85546875" style="62" customWidth="1"/>
    <col min="2826" max="2826" width="14.7109375" style="62" customWidth="1"/>
    <col min="2827" max="2827" width="14" style="62" customWidth="1"/>
    <col min="2828" max="2828" width="12.7109375" style="62" customWidth="1"/>
    <col min="2829" max="2829" width="13.140625" style="62" customWidth="1"/>
    <col min="2830" max="3073" width="9.140625" style="62"/>
    <col min="3074" max="3074" width="4.85546875" style="62" customWidth="1"/>
    <col min="3075" max="3075" width="4" style="62" customWidth="1"/>
    <col min="3076" max="3076" width="6" style="62" customWidth="1"/>
    <col min="3077" max="3077" width="56.7109375" style="62" customWidth="1"/>
    <col min="3078" max="3078" width="17" style="62" customWidth="1"/>
    <col min="3079" max="3080" width="18.7109375" style="62" customWidth="1"/>
    <col min="3081" max="3081" width="15.85546875" style="62" customWidth="1"/>
    <col min="3082" max="3082" width="14.7109375" style="62" customWidth="1"/>
    <col min="3083" max="3083" width="14" style="62" customWidth="1"/>
    <col min="3084" max="3084" width="12.7109375" style="62" customWidth="1"/>
    <col min="3085" max="3085" width="13.140625" style="62" customWidth="1"/>
    <col min="3086" max="3329" width="9.140625" style="62"/>
    <col min="3330" max="3330" width="4.85546875" style="62" customWidth="1"/>
    <col min="3331" max="3331" width="4" style="62" customWidth="1"/>
    <col min="3332" max="3332" width="6" style="62" customWidth="1"/>
    <col min="3333" max="3333" width="56.7109375" style="62" customWidth="1"/>
    <col min="3334" max="3334" width="17" style="62" customWidth="1"/>
    <col min="3335" max="3336" width="18.7109375" style="62" customWidth="1"/>
    <col min="3337" max="3337" width="15.85546875" style="62" customWidth="1"/>
    <col min="3338" max="3338" width="14.7109375" style="62" customWidth="1"/>
    <col min="3339" max="3339" width="14" style="62" customWidth="1"/>
    <col min="3340" max="3340" width="12.7109375" style="62" customWidth="1"/>
    <col min="3341" max="3341" width="13.140625" style="62" customWidth="1"/>
    <col min="3342" max="3585" width="9.140625" style="62"/>
    <col min="3586" max="3586" width="4.85546875" style="62" customWidth="1"/>
    <col min="3587" max="3587" width="4" style="62" customWidth="1"/>
    <col min="3588" max="3588" width="6" style="62" customWidth="1"/>
    <col min="3589" max="3589" width="56.7109375" style="62" customWidth="1"/>
    <col min="3590" max="3590" width="17" style="62" customWidth="1"/>
    <col min="3591" max="3592" width="18.7109375" style="62" customWidth="1"/>
    <col min="3593" max="3593" width="15.85546875" style="62" customWidth="1"/>
    <col min="3594" max="3594" width="14.7109375" style="62" customWidth="1"/>
    <col min="3595" max="3595" width="14" style="62" customWidth="1"/>
    <col min="3596" max="3596" width="12.7109375" style="62" customWidth="1"/>
    <col min="3597" max="3597" width="13.140625" style="62" customWidth="1"/>
    <col min="3598" max="3841" width="9.140625" style="62"/>
    <col min="3842" max="3842" width="4.85546875" style="62" customWidth="1"/>
    <col min="3843" max="3843" width="4" style="62" customWidth="1"/>
    <col min="3844" max="3844" width="6" style="62" customWidth="1"/>
    <col min="3845" max="3845" width="56.7109375" style="62" customWidth="1"/>
    <col min="3846" max="3846" width="17" style="62" customWidth="1"/>
    <col min="3847" max="3848" width="18.7109375" style="62" customWidth="1"/>
    <col min="3849" max="3849" width="15.85546875" style="62" customWidth="1"/>
    <col min="3850" max="3850" width="14.7109375" style="62" customWidth="1"/>
    <col min="3851" max="3851" width="14" style="62" customWidth="1"/>
    <col min="3852" max="3852" width="12.7109375" style="62" customWidth="1"/>
    <col min="3853" max="3853" width="13.140625" style="62" customWidth="1"/>
    <col min="3854" max="4097" width="9.140625" style="62"/>
    <col min="4098" max="4098" width="4.85546875" style="62" customWidth="1"/>
    <col min="4099" max="4099" width="4" style="62" customWidth="1"/>
    <col min="4100" max="4100" width="6" style="62" customWidth="1"/>
    <col min="4101" max="4101" width="56.7109375" style="62" customWidth="1"/>
    <col min="4102" max="4102" width="17" style="62" customWidth="1"/>
    <col min="4103" max="4104" width="18.7109375" style="62" customWidth="1"/>
    <col min="4105" max="4105" width="15.85546875" style="62" customWidth="1"/>
    <col min="4106" max="4106" width="14.7109375" style="62" customWidth="1"/>
    <col min="4107" max="4107" width="14" style="62" customWidth="1"/>
    <col min="4108" max="4108" width="12.7109375" style="62" customWidth="1"/>
    <col min="4109" max="4109" width="13.140625" style="62" customWidth="1"/>
    <col min="4110" max="4353" width="9.140625" style="62"/>
    <col min="4354" max="4354" width="4.85546875" style="62" customWidth="1"/>
    <col min="4355" max="4355" width="4" style="62" customWidth="1"/>
    <col min="4356" max="4356" width="6" style="62" customWidth="1"/>
    <col min="4357" max="4357" width="56.7109375" style="62" customWidth="1"/>
    <col min="4358" max="4358" width="17" style="62" customWidth="1"/>
    <col min="4359" max="4360" width="18.7109375" style="62" customWidth="1"/>
    <col min="4361" max="4361" width="15.85546875" style="62" customWidth="1"/>
    <col min="4362" max="4362" width="14.7109375" style="62" customWidth="1"/>
    <col min="4363" max="4363" width="14" style="62" customWidth="1"/>
    <col min="4364" max="4364" width="12.7109375" style="62" customWidth="1"/>
    <col min="4365" max="4365" width="13.140625" style="62" customWidth="1"/>
    <col min="4366" max="4609" width="9.140625" style="62"/>
    <col min="4610" max="4610" width="4.85546875" style="62" customWidth="1"/>
    <col min="4611" max="4611" width="4" style="62" customWidth="1"/>
    <col min="4612" max="4612" width="6" style="62" customWidth="1"/>
    <col min="4613" max="4613" width="56.7109375" style="62" customWidth="1"/>
    <col min="4614" max="4614" width="17" style="62" customWidth="1"/>
    <col min="4615" max="4616" width="18.7109375" style="62" customWidth="1"/>
    <col min="4617" max="4617" width="15.85546875" style="62" customWidth="1"/>
    <col min="4618" max="4618" width="14.7109375" style="62" customWidth="1"/>
    <col min="4619" max="4619" width="14" style="62" customWidth="1"/>
    <col min="4620" max="4620" width="12.7109375" style="62" customWidth="1"/>
    <col min="4621" max="4621" width="13.140625" style="62" customWidth="1"/>
    <col min="4622" max="4865" width="9.140625" style="62"/>
    <col min="4866" max="4866" width="4.85546875" style="62" customWidth="1"/>
    <col min="4867" max="4867" width="4" style="62" customWidth="1"/>
    <col min="4868" max="4868" width="6" style="62" customWidth="1"/>
    <col min="4869" max="4869" width="56.7109375" style="62" customWidth="1"/>
    <col min="4870" max="4870" width="17" style="62" customWidth="1"/>
    <col min="4871" max="4872" width="18.7109375" style="62" customWidth="1"/>
    <col min="4873" max="4873" width="15.85546875" style="62" customWidth="1"/>
    <col min="4874" max="4874" width="14.7109375" style="62" customWidth="1"/>
    <col min="4875" max="4875" width="14" style="62" customWidth="1"/>
    <col min="4876" max="4876" width="12.7109375" style="62" customWidth="1"/>
    <col min="4877" max="4877" width="13.140625" style="62" customWidth="1"/>
    <col min="4878" max="5121" width="9.140625" style="62"/>
    <col min="5122" max="5122" width="4.85546875" style="62" customWidth="1"/>
    <col min="5123" max="5123" width="4" style="62" customWidth="1"/>
    <col min="5124" max="5124" width="6" style="62" customWidth="1"/>
    <col min="5125" max="5125" width="56.7109375" style="62" customWidth="1"/>
    <col min="5126" max="5126" width="17" style="62" customWidth="1"/>
    <col min="5127" max="5128" width="18.7109375" style="62" customWidth="1"/>
    <col min="5129" max="5129" width="15.85546875" style="62" customWidth="1"/>
    <col min="5130" max="5130" width="14.7109375" style="62" customWidth="1"/>
    <col min="5131" max="5131" width="14" style="62" customWidth="1"/>
    <col min="5132" max="5132" width="12.7109375" style="62" customWidth="1"/>
    <col min="5133" max="5133" width="13.140625" style="62" customWidth="1"/>
    <col min="5134" max="5377" width="9.140625" style="62"/>
    <col min="5378" max="5378" width="4.85546875" style="62" customWidth="1"/>
    <col min="5379" max="5379" width="4" style="62" customWidth="1"/>
    <col min="5380" max="5380" width="6" style="62" customWidth="1"/>
    <col min="5381" max="5381" width="56.7109375" style="62" customWidth="1"/>
    <col min="5382" max="5382" width="17" style="62" customWidth="1"/>
    <col min="5383" max="5384" width="18.7109375" style="62" customWidth="1"/>
    <col min="5385" max="5385" width="15.85546875" style="62" customWidth="1"/>
    <col min="5386" max="5386" width="14.7109375" style="62" customWidth="1"/>
    <col min="5387" max="5387" width="14" style="62" customWidth="1"/>
    <col min="5388" max="5388" width="12.7109375" style="62" customWidth="1"/>
    <col min="5389" max="5389" width="13.140625" style="62" customWidth="1"/>
    <col min="5390" max="5633" width="9.140625" style="62"/>
    <col min="5634" max="5634" width="4.85546875" style="62" customWidth="1"/>
    <col min="5635" max="5635" width="4" style="62" customWidth="1"/>
    <col min="5636" max="5636" width="6" style="62" customWidth="1"/>
    <col min="5637" max="5637" width="56.7109375" style="62" customWidth="1"/>
    <col min="5638" max="5638" width="17" style="62" customWidth="1"/>
    <col min="5639" max="5640" width="18.7109375" style="62" customWidth="1"/>
    <col min="5641" max="5641" width="15.85546875" style="62" customWidth="1"/>
    <col min="5642" max="5642" width="14.7109375" style="62" customWidth="1"/>
    <col min="5643" max="5643" width="14" style="62" customWidth="1"/>
    <col min="5644" max="5644" width="12.7109375" style="62" customWidth="1"/>
    <col min="5645" max="5645" width="13.140625" style="62" customWidth="1"/>
    <col min="5646" max="5889" width="9.140625" style="62"/>
    <col min="5890" max="5890" width="4.85546875" style="62" customWidth="1"/>
    <col min="5891" max="5891" width="4" style="62" customWidth="1"/>
    <col min="5892" max="5892" width="6" style="62" customWidth="1"/>
    <col min="5893" max="5893" width="56.7109375" style="62" customWidth="1"/>
    <col min="5894" max="5894" width="17" style="62" customWidth="1"/>
    <col min="5895" max="5896" width="18.7109375" style="62" customWidth="1"/>
    <col min="5897" max="5897" width="15.85546875" style="62" customWidth="1"/>
    <col min="5898" max="5898" width="14.7109375" style="62" customWidth="1"/>
    <col min="5899" max="5899" width="14" style="62" customWidth="1"/>
    <col min="5900" max="5900" width="12.7109375" style="62" customWidth="1"/>
    <col min="5901" max="5901" width="13.140625" style="62" customWidth="1"/>
    <col min="5902" max="6145" width="9.140625" style="62"/>
    <col min="6146" max="6146" width="4.85546875" style="62" customWidth="1"/>
    <col min="6147" max="6147" width="4" style="62" customWidth="1"/>
    <col min="6148" max="6148" width="6" style="62" customWidth="1"/>
    <col min="6149" max="6149" width="56.7109375" style="62" customWidth="1"/>
    <col min="6150" max="6150" width="17" style="62" customWidth="1"/>
    <col min="6151" max="6152" width="18.7109375" style="62" customWidth="1"/>
    <col min="6153" max="6153" width="15.85546875" style="62" customWidth="1"/>
    <col min="6154" max="6154" width="14.7109375" style="62" customWidth="1"/>
    <col min="6155" max="6155" width="14" style="62" customWidth="1"/>
    <col min="6156" max="6156" width="12.7109375" style="62" customWidth="1"/>
    <col min="6157" max="6157" width="13.140625" style="62" customWidth="1"/>
    <col min="6158" max="6401" width="9.140625" style="62"/>
    <col min="6402" max="6402" width="4.85546875" style="62" customWidth="1"/>
    <col min="6403" max="6403" width="4" style="62" customWidth="1"/>
    <col min="6404" max="6404" width="6" style="62" customWidth="1"/>
    <col min="6405" max="6405" width="56.7109375" style="62" customWidth="1"/>
    <col min="6406" max="6406" width="17" style="62" customWidth="1"/>
    <col min="6407" max="6408" width="18.7109375" style="62" customWidth="1"/>
    <col min="6409" max="6409" width="15.85546875" style="62" customWidth="1"/>
    <col min="6410" max="6410" width="14.7109375" style="62" customWidth="1"/>
    <col min="6411" max="6411" width="14" style="62" customWidth="1"/>
    <col min="6412" max="6412" width="12.7109375" style="62" customWidth="1"/>
    <col min="6413" max="6413" width="13.140625" style="62" customWidth="1"/>
    <col min="6414" max="6657" width="9.140625" style="62"/>
    <col min="6658" max="6658" width="4.85546875" style="62" customWidth="1"/>
    <col min="6659" max="6659" width="4" style="62" customWidth="1"/>
    <col min="6660" max="6660" width="6" style="62" customWidth="1"/>
    <col min="6661" max="6661" width="56.7109375" style="62" customWidth="1"/>
    <col min="6662" max="6662" width="17" style="62" customWidth="1"/>
    <col min="6663" max="6664" width="18.7109375" style="62" customWidth="1"/>
    <col min="6665" max="6665" width="15.85546875" style="62" customWidth="1"/>
    <col min="6666" max="6666" width="14.7109375" style="62" customWidth="1"/>
    <col min="6667" max="6667" width="14" style="62" customWidth="1"/>
    <col min="6668" max="6668" width="12.7109375" style="62" customWidth="1"/>
    <col min="6669" max="6669" width="13.140625" style="62" customWidth="1"/>
    <col min="6670" max="6913" width="9.140625" style="62"/>
    <col min="6914" max="6914" width="4.85546875" style="62" customWidth="1"/>
    <col min="6915" max="6915" width="4" style="62" customWidth="1"/>
    <col min="6916" max="6916" width="6" style="62" customWidth="1"/>
    <col min="6917" max="6917" width="56.7109375" style="62" customWidth="1"/>
    <col min="6918" max="6918" width="17" style="62" customWidth="1"/>
    <col min="6919" max="6920" width="18.7109375" style="62" customWidth="1"/>
    <col min="6921" max="6921" width="15.85546875" style="62" customWidth="1"/>
    <col min="6922" max="6922" width="14.7109375" style="62" customWidth="1"/>
    <col min="6923" max="6923" width="14" style="62" customWidth="1"/>
    <col min="6924" max="6924" width="12.7109375" style="62" customWidth="1"/>
    <col min="6925" max="6925" width="13.140625" style="62" customWidth="1"/>
    <col min="6926" max="7169" width="9.140625" style="62"/>
    <col min="7170" max="7170" width="4.85546875" style="62" customWidth="1"/>
    <col min="7171" max="7171" width="4" style="62" customWidth="1"/>
    <col min="7172" max="7172" width="6" style="62" customWidth="1"/>
    <col min="7173" max="7173" width="56.7109375" style="62" customWidth="1"/>
    <col min="7174" max="7174" width="17" style="62" customWidth="1"/>
    <col min="7175" max="7176" width="18.7109375" style="62" customWidth="1"/>
    <col min="7177" max="7177" width="15.85546875" style="62" customWidth="1"/>
    <col min="7178" max="7178" width="14.7109375" style="62" customWidth="1"/>
    <col min="7179" max="7179" width="14" style="62" customWidth="1"/>
    <col min="7180" max="7180" width="12.7109375" style="62" customWidth="1"/>
    <col min="7181" max="7181" width="13.140625" style="62" customWidth="1"/>
    <col min="7182" max="7425" width="9.140625" style="62"/>
    <col min="7426" max="7426" width="4.85546875" style="62" customWidth="1"/>
    <col min="7427" max="7427" width="4" style="62" customWidth="1"/>
    <col min="7428" max="7428" width="6" style="62" customWidth="1"/>
    <col min="7429" max="7429" width="56.7109375" style="62" customWidth="1"/>
    <col min="7430" max="7430" width="17" style="62" customWidth="1"/>
    <col min="7431" max="7432" width="18.7109375" style="62" customWidth="1"/>
    <col min="7433" max="7433" width="15.85546875" style="62" customWidth="1"/>
    <col min="7434" max="7434" width="14.7109375" style="62" customWidth="1"/>
    <col min="7435" max="7435" width="14" style="62" customWidth="1"/>
    <col min="7436" max="7436" width="12.7109375" style="62" customWidth="1"/>
    <col min="7437" max="7437" width="13.140625" style="62" customWidth="1"/>
    <col min="7438" max="7681" width="9.140625" style="62"/>
    <col min="7682" max="7682" width="4.85546875" style="62" customWidth="1"/>
    <col min="7683" max="7683" width="4" style="62" customWidth="1"/>
    <col min="7684" max="7684" width="6" style="62" customWidth="1"/>
    <col min="7685" max="7685" width="56.7109375" style="62" customWidth="1"/>
    <col min="7686" max="7686" width="17" style="62" customWidth="1"/>
    <col min="7687" max="7688" width="18.7109375" style="62" customWidth="1"/>
    <col min="7689" max="7689" width="15.85546875" style="62" customWidth="1"/>
    <col min="7690" max="7690" width="14.7109375" style="62" customWidth="1"/>
    <col min="7691" max="7691" width="14" style="62" customWidth="1"/>
    <col min="7692" max="7692" width="12.7109375" style="62" customWidth="1"/>
    <col min="7693" max="7693" width="13.140625" style="62" customWidth="1"/>
    <col min="7694" max="7937" width="9.140625" style="62"/>
    <col min="7938" max="7938" width="4.85546875" style="62" customWidth="1"/>
    <col min="7939" max="7939" width="4" style="62" customWidth="1"/>
    <col min="7940" max="7940" width="6" style="62" customWidth="1"/>
    <col min="7941" max="7941" width="56.7109375" style="62" customWidth="1"/>
    <col min="7942" max="7942" width="17" style="62" customWidth="1"/>
    <col min="7943" max="7944" width="18.7109375" style="62" customWidth="1"/>
    <col min="7945" max="7945" width="15.85546875" style="62" customWidth="1"/>
    <col min="7946" max="7946" width="14.7109375" style="62" customWidth="1"/>
    <col min="7947" max="7947" width="14" style="62" customWidth="1"/>
    <col min="7948" max="7948" width="12.7109375" style="62" customWidth="1"/>
    <col min="7949" max="7949" width="13.140625" style="62" customWidth="1"/>
    <col min="7950" max="8193" width="9.140625" style="62"/>
    <col min="8194" max="8194" width="4.85546875" style="62" customWidth="1"/>
    <col min="8195" max="8195" width="4" style="62" customWidth="1"/>
    <col min="8196" max="8196" width="6" style="62" customWidth="1"/>
    <col min="8197" max="8197" width="56.7109375" style="62" customWidth="1"/>
    <col min="8198" max="8198" width="17" style="62" customWidth="1"/>
    <col min="8199" max="8200" width="18.7109375" style="62" customWidth="1"/>
    <col min="8201" max="8201" width="15.85546875" style="62" customWidth="1"/>
    <col min="8202" max="8202" width="14.7109375" style="62" customWidth="1"/>
    <col min="8203" max="8203" width="14" style="62" customWidth="1"/>
    <col min="8204" max="8204" width="12.7109375" style="62" customWidth="1"/>
    <col min="8205" max="8205" width="13.140625" style="62" customWidth="1"/>
    <col min="8206" max="8449" width="9.140625" style="62"/>
    <col min="8450" max="8450" width="4.85546875" style="62" customWidth="1"/>
    <col min="8451" max="8451" width="4" style="62" customWidth="1"/>
    <col min="8452" max="8452" width="6" style="62" customWidth="1"/>
    <col min="8453" max="8453" width="56.7109375" style="62" customWidth="1"/>
    <col min="8454" max="8454" width="17" style="62" customWidth="1"/>
    <col min="8455" max="8456" width="18.7109375" style="62" customWidth="1"/>
    <col min="8457" max="8457" width="15.85546875" style="62" customWidth="1"/>
    <col min="8458" max="8458" width="14.7109375" style="62" customWidth="1"/>
    <col min="8459" max="8459" width="14" style="62" customWidth="1"/>
    <col min="8460" max="8460" width="12.7109375" style="62" customWidth="1"/>
    <col min="8461" max="8461" width="13.140625" style="62" customWidth="1"/>
    <col min="8462" max="8705" width="9.140625" style="62"/>
    <col min="8706" max="8706" width="4.85546875" style="62" customWidth="1"/>
    <col min="8707" max="8707" width="4" style="62" customWidth="1"/>
    <col min="8708" max="8708" width="6" style="62" customWidth="1"/>
    <col min="8709" max="8709" width="56.7109375" style="62" customWidth="1"/>
    <col min="8710" max="8710" width="17" style="62" customWidth="1"/>
    <col min="8711" max="8712" width="18.7109375" style="62" customWidth="1"/>
    <col min="8713" max="8713" width="15.85546875" style="62" customWidth="1"/>
    <col min="8714" max="8714" width="14.7109375" style="62" customWidth="1"/>
    <col min="8715" max="8715" width="14" style="62" customWidth="1"/>
    <col min="8716" max="8716" width="12.7109375" style="62" customWidth="1"/>
    <col min="8717" max="8717" width="13.140625" style="62" customWidth="1"/>
    <col min="8718" max="8961" width="9.140625" style="62"/>
    <col min="8962" max="8962" width="4.85546875" style="62" customWidth="1"/>
    <col min="8963" max="8963" width="4" style="62" customWidth="1"/>
    <col min="8964" max="8964" width="6" style="62" customWidth="1"/>
    <col min="8965" max="8965" width="56.7109375" style="62" customWidth="1"/>
    <col min="8966" max="8966" width="17" style="62" customWidth="1"/>
    <col min="8967" max="8968" width="18.7109375" style="62" customWidth="1"/>
    <col min="8969" max="8969" width="15.85546875" style="62" customWidth="1"/>
    <col min="8970" max="8970" width="14.7109375" style="62" customWidth="1"/>
    <col min="8971" max="8971" width="14" style="62" customWidth="1"/>
    <col min="8972" max="8972" width="12.7109375" style="62" customWidth="1"/>
    <col min="8973" max="8973" width="13.140625" style="62" customWidth="1"/>
    <col min="8974" max="9217" width="9.140625" style="62"/>
    <col min="9218" max="9218" width="4.85546875" style="62" customWidth="1"/>
    <col min="9219" max="9219" width="4" style="62" customWidth="1"/>
    <col min="9220" max="9220" width="6" style="62" customWidth="1"/>
    <col min="9221" max="9221" width="56.7109375" style="62" customWidth="1"/>
    <col min="9222" max="9222" width="17" style="62" customWidth="1"/>
    <col min="9223" max="9224" width="18.7109375" style="62" customWidth="1"/>
    <col min="9225" max="9225" width="15.85546875" style="62" customWidth="1"/>
    <col min="9226" max="9226" width="14.7109375" style="62" customWidth="1"/>
    <col min="9227" max="9227" width="14" style="62" customWidth="1"/>
    <col min="9228" max="9228" width="12.7109375" style="62" customWidth="1"/>
    <col min="9229" max="9229" width="13.140625" style="62" customWidth="1"/>
    <col min="9230" max="9473" width="9.140625" style="62"/>
    <col min="9474" max="9474" width="4.85546875" style="62" customWidth="1"/>
    <col min="9475" max="9475" width="4" style="62" customWidth="1"/>
    <col min="9476" max="9476" width="6" style="62" customWidth="1"/>
    <col min="9477" max="9477" width="56.7109375" style="62" customWidth="1"/>
    <col min="9478" max="9478" width="17" style="62" customWidth="1"/>
    <col min="9479" max="9480" width="18.7109375" style="62" customWidth="1"/>
    <col min="9481" max="9481" width="15.85546875" style="62" customWidth="1"/>
    <col min="9482" max="9482" width="14.7109375" style="62" customWidth="1"/>
    <col min="9483" max="9483" width="14" style="62" customWidth="1"/>
    <col min="9484" max="9484" width="12.7109375" style="62" customWidth="1"/>
    <col min="9485" max="9485" width="13.140625" style="62" customWidth="1"/>
    <col min="9486" max="9729" width="9.140625" style="62"/>
    <col min="9730" max="9730" width="4.85546875" style="62" customWidth="1"/>
    <col min="9731" max="9731" width="4" style="62" customWidth="1"/>
    <col min="9732" max="9732" width="6" style="62" customWidth="1"/>
    <col min="9733" max="9733" width="56.7109375" style="62" customWidth="1"/>
    <col min="9734" max="9734" width="17" style="62" customWidth="1"/>
    <col min="9735" max="9736" width="18.7109375" style="62" customWidth="1"/>
    <col min="9737" max="9737" width="15.85546875" style="62" customWidth="1"/>
    <col min="9738" max="9738" width="14.7109375" style="62" customWidth="1"/>
    <col min="9739" max="9739" width="14" style="62" customWidth="1"/>
    <col min="9740" max="9740" width="12.7109375" style="62" customWidth="1"/>
    <col min="9741" max="9741" width="13.140625" style="62" customWidth="1"/>
    <col min="9742" max="9985" width="9.140625" style="62"/>
    <col min="9986" max="9986" width="4.85546875" style="62" customWidth="1"/>
    <col min="9987" max="9987" width="4" style="62" customWidth="1"/>
    <col min="9988" max="9988" width="6" style="62" customWidth="1"/>
    <col min="9989" max="9989" width="56.7109375" style="62" customWidth="1"/>
    <col min="9990" max="9990" width="17" style="62" customWidth="1"/>
    <col min="9991" max="9992" width="18.7109375" style="62" customWidth="1"/>
    <col min="9993" max="9993" width="15.85546875" style="62" customWidth="1"/>
    <col min="9994" max="9994" width="14.7109375" style="62" customWidth="1"/>
    <col min="9995" max="9995" width="14" style="62" customWidth="1"/>
    <col min="9996" max="9996" width="12.7109375" style="62" customWidth="1"/>
    <col min="9997" max="9997" width="13.140625" style="62" customWidth="1"/>
    <col min="9998" max="10241" width="9.140625" style="62"/>
    <col min="10242" max="10242" width="4.85546875" style="62" customWidth="1"/>
    <col min="10243" max="10243" width="4" style="62" customWidth="1"/>
    <col min="10244" max="10244" width="6" style="62" customWidth="1"/>
    <col min="10245" max="10245" width="56.7109375" style="62" customWidth="1"/>
    <col min="10246" max="10246" width="17" style="62" customWidth="1"/>
    <col min="10247" max="10248" width="18.7109375" style="62" customWidth="1"/>
    <col min="10249" max="10249" width="15.85546875" style="62" customWidth="1"/>
    <col min="10250" max="10250" width="14.7109375" style="62" customWidth="1"/>
    <col min="10251" max="10251" width="14" style="62" customWidth="1"/>
    <col min="10252" max="10252" width="12.7109375" style="62" customWidth="1"/>
    <col min="10253" max="10253" width="13.140625" style="62" customWidth="1"/>
    <col min="10254" max="10497" width="9.140625" style="62"/>
    <col min="10498" max="10498" width="4.85546875" style="62" customWidth="1"/>
    <col min="10499" max="10499" width="4" style="62" customWidth="1"/>
    <col min="10500" max="10500" width="6" style="62" customWidth="1"/>
    <col min="10501" max="10501" width="56.7109375" style="62" customWidth="1"/>
    <col min="10502" max="10502" width="17" style="62" customWidth="1"/>
    <col min="10503" max="10504" width="18.7109375" style="62" customWidth="1"/>
    <col min="10505" max="10505" width="15.85546875" style="62" customWidth="1"/>
    <col min="10506" max="10506" width="14.7109375" style="62" customWidth="1"/>
    <col min="10507" max="10507" width="14" style="62" customWidth="1"/>
    <col min="10508" max="10508" width="12.7109375" style="62" customWidth="1"/>
    <col min="10509" max="10509" width="13.140625" style="62" customWidth="1"/>
    <col min="10510" max="10753" width="9.140625" style="62"/>
    <col min="10754" max="10754" width="4.85546875" style="62" customWidth="1"/>
    <col min="10755" max="10755" width="4" style="62" customWidth="1"/>
    <col min="10756" max="10756" width="6" style="62" customWidth="1"/>
    <col min="10757" max="10757" width="56.7109375" style="62" customWidth="1"/>
    <col min="10758" max="10758" width="17" style="62" customWidth="1"/>
    <col min="10759" max="10760" width="18.7109375" style="62" customWidth="1"/>
    <col min="10761" max="10761" width="15.85546875" style="62" customWidth="1"/>
    <col min="10762" max="10762" width="14.7109375" style="62" customWidth="1"/>
    <col min="10763" max="10763" width="14" style="62" customWidth="1"/>
    <col min="10764" max="10764" width="12.7109375" style="62" customWidth="1"/>
    <col min="10765" max="10765" width="13.140625" style="62" customWidth="1"/>
    <col min="10766" max="11009" width="9.140625" style="62"/>
    <col min="11010" max="11010" width="4.85546875" style="62" customWidth="1"/>
    <col min="11011" max="11011" width="4" style="62" customWidth="1"/>
    <col min="11012" max="11012" width="6" style="62" customWidth="1"/>
    <col min="11013" max="11013" width="56.7109375" style="62" customWidth="1"/>
    <col min="11014" max="11014" width="17" style="62" customWidth="1"/>
    <col min="11015" max="11016" width="18.7109375" style="62" customWidth="1"/>
    <col min="11017" max="11017" width="15.85546875" style="62" customWidth="1"/>
    <col min="11018" max="11018" width="14.7109375" style="62" customWidth="1"/>
    <col min="11019" max="11019" width="14" style="62" customWidth="1"/>
    <col min="11020" max="11020" width="12.7109375" style="62" customWidth="1"/>
    <col min="11021" max="11021" width="13.140625" style="62" customWidth="1"/>
    <col min="11022" max="11265" width="9.140625" style="62"/>
    <col min="11266" max="11266" width="4.85546875" style="62" customWidth="1"/>
    <col min="11267" max="11267" width="4" style="62" customWidth="1"/>
    <col min="11268" max="11268" width="6" style="62" customWidth="1"/>
    <col min="11269" max="11269" width="56.7109375" style="62" customWidth="1"/>
    <col min="11270" max="11270" width="17" style="62" customWidth="1"/>
    <col min="11271" max="11272" width="18.7109375" style="62" customWidth="1"/>
    <col min="11273" max="11273" width="15.85546875" style="62" customWidth="1"/>
    <col min="11274" max="11274" width="14.7109375" style="62" customWidth="1"/>
    <col min="11275" max="11275" width="14" style="62" customWidth="1"/>
    <col min="11276" max="11276" width="12.7109375" style="62" customWidth="1"/>
    <col min="11277" max="11277" width="13.140625" style="62" customWidth="1"/>
    <col min="11278" max="11521" width="9.140625" style="62"/>
    <col min="11522" max="11522" width="4.85546875" style="62" customWidth="1"/>
    <col min="11523" max="11523" width="4" style="62" customWidth="1"/>
    <col min="11524" max="11524" width="6" style="62" customWidth="1"/>
    <col min="11525" max="11525" width="56.7109375" style="62" customWidth="1"/>
    <col min="11526" max="11526" width="17" style="62" customWidth="1"/>
    <col min="11527" max="11528" width="18.7109375" style="62" customWidth="1"/>
    <col min="11529" max="11529" width="15.85546875" style="62" customWidth="1"/>
    <col min="11530" max="11530" width="14.7109375" style="62" customWidth="1"/>
    <col min="11531" max="11531" width="14" style="62" customWidth="1"/>
    <col min="11532" max="11532" width="12.7109375" style="62" customWidth="1"/>
    <col min="11533" max="11533" width="13.140625" style="62" customWidth="1"/>
    <col min="11534" max="11777" width="9.140625" style="62"/>
    <col min="11778" max="11778" width="4.85546875" style="62" customWidth="1"/>
    <col min="11779" max="11779" width="4" style="62" customWidth="1"/>
    <col min="11780" max="11780" width="6" style="62" customWidth="1"/>
    <col min="11781" max="11781" width="56.7109375" style="62" customWidth="1"/>
    <col min="11782" max="11782" width="17" style="62" customWidth="1"/>
    <col min="11783" max="11784" width="18.7109375" style="62" customWidth="1"/>
    <col min="11785" max="11785" width="15.85546875" style="62" customWidth="1"/>
    <col min="11786" max="11786" width="14.7109375" style="62" customWidth="1"/>
    <col min="11787" max="11787" width="14" style="62" customWidth="1"/>
    <col min="11788" max="11788" width="12.7109375" style="62" customWidth="1"/>
    <col min="11789" max="11789" width="13.140625" style="62" customWidth="1"/>
    <col min="11790" max="12033" width="9.140625" style="62"/>
    <col min="12034" max="12034" width="4.85546875" style="62" customWidth="1"/>
    <col min="12035" max="12035" width="4" style="62" customWidth="1"/>
    <col min="12036" max="12036" width="6" style="62" customWidth="1"/>
    <col min="12037" max="12037" width="56.7109375" style="62" customWidth="1"/>
    <col min="12038" max="12038" width="17" style="62" customWidth="1"/>
    <col min="12039" max="12040" width="18.7109375" style="62" customWidth="1"/>
    <col min="12041" max="12041" width="15.85546875" style="62" customWidth="1"/>
    <col min="12042" max="12042" width="14.7109375" style="62" customWidth="1"/>
    <col min="12043" max="12043" width="14" style="62" customWidth="1"/>
    <col min="12044" max="12044" width="12.7109375" style="62" customWidth="1"/>
    <col min="12045" max="12045" width="13.140625" style="62" customWidth="1"/>
    <col min="12046" max="12289" width="9.140625" style="62"/>
    <col min="12290" max="12290" width="4.85546875" style="62" customWidth="1"/>
    <col min="12291" max="12291" width="4" style="62" customWidth="1"/>
    <col min="12292" max="12292" width="6" style="62" customWidth="1"/>
    <col min="12293" max="12293" width="56.7109375" style="62" customWidth="1"/>
    <col min="12294" max="12294" width="17" style="62" customWidth="1"/>
    <col min="12295" max="12296" width="18.7109375" style="62" customWidth="1"/>
    <col min="12297" max="12297" width="15.85546875" style="62" customWidth="1"/>
    <col min="12298" max="12298" width="14.7109375" style="62" customWidth="1"/>
    <col min="12299" max="12299" width="14" style="62" customWidth="1"/>
    <col min="12300" max="12300" width="12.7109375" style="62" customWidth="1"/>
    <col min="12301" max="12301" width="13.140625" style="62" customWidth="1"/>
    <col min="12302" max="12545" width="9.140625" style="62"/>
    <col min="12546" max="12546" width="4.85546875" style="62" customWidth="1"/>
    <col min="12547" max="12547" width="4" style="62" customWidth="1"/>
    <col min="12548" max="12548" width="6" style="62" customWidth="1"/>
    <col min="12549" max="12549" width="56.7109375" style="62" customWidth="1"/>
    <col min="12550" max="12550" width="17" style="62" customWidth="1"/>
    <col min="12551" max="12552" width="18.7109375" style="62" customWidth="1"/>
    <col min="12553" max="12553" width="15.85546875" style="62" customWidth="1"/>
    <col min="12554" max="12554" width="14.7109375" style="62" customWidth="1"/>
    <col min="12555" max="12555" width="14" style="62" customWidth="1"/>
    <col min="12556" max="12556" width="12.7109375" style="62" customWidth="1"/>
    <col min="12557" max="12557" width="13.140625" style="62" customWidth="1"/>
    <col min="12558" max="12801" width="9.140625" style="62"/>
    <col min="12802" max="12802" width="4.85546875" style="62" customWidth="1"/>
    <col min="12803" max="12803" width="4" style="62" customWidth="1"/>
    <col min="12804" max="12804" width="6" style="62" customWidth="1"/>
    <col min="12805" max="12805" width="56.7109375" style="62" customWidth="1"/>
    <col min="12806" max="12806" width="17" style="62" customWidth="1"/>
    <col min="12807" max="12808" width="18.7109375" style="62" customWidth="1"/>
    <col min="12809" max="12809" width="15.85546875" style="62" customWidth="1"/>
    <col min="12810" max="12810" width="14.7109375" style="62" customWidth="1"/>
    <col min="12811" max="12811" width="14" style="62" customWidth="1"/>
    <col min="12812" max="12812" width="12.7109375" style="62" customWidth="1"/>
    <col min="12813" max="12813" width="13.140625" style="62" customWidth="1"/>
    <col min="12814" max="13057" width="9.140625" style="62"/>
    <col min="13058" max="13058" width="4.85546875" style="62" customWidth="1"/>
    <col min="13059" max="13059" width="4" style="62" customWidth="1"/>
    <col min="13060" max="13060" width="6" style="62" customWidth="1"/>
    <col min="13061" max="13061" width="56.7109375" style="62" customWidth="1"/>
    <col min="13062" max="13062" width="17" style="62" customWidth="1"/>
    <col min="13063" max="13064" width="18.7109375" style="62" customWidth="1"/>
    <col min="13065" max="13065" width="15.85546875" style="62" customWidth="1"/>
    <col min="13066" max="13066" width="14.7109375" style="62" customWidth="1"/>
    <col min="13067" max="13067" width="14" style="62" customWidth="1"/>
    <col min="13068" max="13068" width="12.7109375" style="62" customWidth="1"/>
    <col min="13069" max="13069" width="13.140625" style="62" customWidth="1"/>
    <col min="13070" max="13313" width="9.140625" style="62"/>
    <col min="13314" max="13314" width="4.85546875" style="62" customWidth="1"/>
    <col min="13315" max="13315" width="4" style="62" customWidth="1"/>
    <col min="13316" max="13316" width="6" style="62" customWidth="1"/>
    <col min="13317" max="13317" width="56.7109375" style="62" customWidth="1"/>
    <col min="13318" max="13318" width="17" style="62" customWidth="1"/>
    <col min="13319" max="13320" width="18.7109375" style="62" customWidth="1"/>
    <col min="13321" max="13321" width="15.85546875" style="62" customWidth="1"/>
    <col min="13322" max="13322" width="14.7109375" style="62" customWidth="1"/>
    <col min="13323" max="13323" width="14" style="62" customWidth="1"/>
    <col min="13324" max="13324" width="12.7109375" style="62" customWidth="1"/>
    <col min="13325" max="13325" width="13.140625" style="62" customWidth="1"/>
    <col min="13326" max="13569" width="9.140625" style="62"/>
    <col min="13570" max="13570" width="4.85546875" style="62" customWidth="1"/>
    <col min="13571" max="13571" width="4" style="62" customWidth="1"/>
    <col min="13572" max="13572" width="6" style="62" customWidth="1"/>
    <col min="13573" max="13573" width="56.7109375" style="62" customWidth="1"/>
    <col min="13574" max="13574" width="17" style="62" customWidth="1"/>
    <col min="13575" max="13576" width="18.7109375" style="62" customWidth="1"/>
    <col min="13577" max="13577" width="15.85546875" style="62" customWidth="1"/>
    <col min="13578" max="13578" width="14.7109375" style="62" customWidth="1"/>
    <col min="13579" max="13579" width="14" style="62" customWidth="1"/>
    <col min="13580" max="13580" width="12.7109375" style="62" customWidth="1"/>
    <col min="13581" max="13581" width="13.140625" style="62" customWidth="1"/>
    <col min="13582" max="13825" width="9.140625" style="62"/>
    <col min="13826" max="13826" width="4.85546875" style="62" customWidth="1"/>
    <col min="13827" max="13827" width="4" style="62" customWidth="1"/>
    <col min="13828" max="13828" width="6" style="62" customWidth="1"/>
    <col min="13829" max="13829" width="56.7109375" style="62" customWidth="1"/>
    <col min="13830" max="13830" width="17" style="62" customWidth="1"/>
    <col min="13831" max="13832" width="18.7109375" style="62" customWidth="1"/>
    <col min="13833" max="13833" width="15.85546875" style="62" customWidth="1"/>
    <col min="13834" max="13834" width="14.7109375" style="62" customWidth="1"/>
    <col min="13835" max="13835" width="14" style="62" customWidth="1"/>
    <col min="13836" max="13836" width="12.7109375" style="62" customWidth="1"/>
    <col min="13837" max="13837" width="13.140625" style="62" customWidth="1"/>
    <col min="13838" max="14081" width="9.140625" style="62"/>
    <col min="14082" max="14082" width="4.85546875" style="62" customWidth="1"/>
    <col min="14083" max="14083" width="4" style="62" customWidth="1"/>
    <col min="14084" max="14084" width="6" style="62" customWidth="1"/>
    <col min="14085" max="14085" width="56.7109375" style="62" customWidth="1"/>
    <col min="14086" max="14086" width="17" style="62" customWidth="1"/>
    <col min="14087" max="14088" width="18.7109375" style="62" customWidth="1"/>
    <col min="14089" max="14089" width="15.85546875" style="62" customWidth="1"/>
    <col min="14090" max="14090" width="14.7109375" style="62" customWidth="1"/>
    <col min="14091" max="14091" width="14" style="62" customWidth="1"/>
    <col min="14092" max="14092" width="12.7109375" style="62" customWidth="1"/>
    <col min="14093" max="14093" width="13.140625" style="62" customWidth="1"/>
    <col min="14094" max="14337" width="9.140625" style="62"/>
    <col min="14338" max="14338" width="4.85546875" style="62" customWidth="1"/>
    <col min="14339" max="14339" width="4" style="62" customWidth="1"/>
    <col min="14340" max="14340" width="6" style="62" customWidth="1"/>
    <col min="14341" max="14341" width="56.7109375" style="62" customWidth="1"/>
    <col min="14342" max="14342" width="17" style="62" customWidth="1"/>
    <col min="14343" max="14344" width="18.7109375" style="62" customWidth="1"/>
    <col min="14345" max="14345" width="15.85546875" style="62" customWidth="1"/>
    <col min="14346" max="14346" width="14.7109375" style="62" customWidth="1"/>
    <col min="14347" max="14347" width="14" style="62" customWidth="1"/>
    <col min="14348" max="14348" width="12.7109375" style="62" customWidth="1"/>
    <col min="14349" max="14349" width="13.140625" style="62" customWidth="1"/>
    <col min="14350" max="14593" width="9.140625" style="62"/>
    <col min="14594" max="14594" width="4.85546875" style="62" customWidth="1"/>
    <col min="14595" max="14595" width="4" style="62" customWidth="1"/>
    <col min="14596" max="14596" width="6" style="62" customWidth="1"/>
    <col min="14597" max="14597" width="56.7109375" style="62" customWidth="1"/>
    <col min="14598" max="14598" width="17" style="62" customWidth="1"/>
    <col min="14599" max="14600" width="18.7109375" style="62" customWidth="1"/>
    <col min="14601" max="14601" width="15.85546875" style="62" customWidth="1"/>
    <col min="14602" max="14602" width="14.7109375" style="62" customWidth="1"/>
    <col min="14603" max="14603" width="14" style="62" customWidth="1"/>
    <col min="14604" max="14604" width="12.7109375" style="62" customWidth="1"/>
    <col min="14605" max="14605" width="13.140625" style="62" customWidth="1"/>
    <col min="14606" max="14849" width="9.140625" style="62"/>
    <col min="14850" max="14850" width="4.85546875" style="62" customWidth="1"/>
    <col min="14851" max="14851" width="4" style="62" customWidth="1"/>
    <col min="14852" max="14852" width="6" style="62" customWidth="1"/>
    <col min="14853" max="14853" width="56.7109375" style="62" customWidth="1"/>
    <col min="14854" max="14854" width="17" style="62" customWidth="1"/>
    <col min="14855" max="14856" width="18.7109375" style="62" customWidth="1"/>
    <col min="14857" max="14857" width="15.85546875" style="62" customWidth="1"/>
    <col min="14858" max="14858" width="14.7109375" style="62" customWidth="1"/>
    <col min="14859" max="14859" width="14" style="62" customWidth="1"/>
    <col min="14860" max="14860" width="12.7109375" style="62" customWidth="1"/>
    <col min="14861" max="14861" width="13.140625" style="62" customWidth="1"/>
    <col min="14862" max="15105" width="9.140625" style="62"/>
    <col min="15106" max="15106" width="4.85546875" style="62" customWidth="1"/>
    <col min="15107" max="15107" width="4" style="62" customWidth="1"/>
    <col min="15108" max="15108" width="6" style="62" customWidth="1"/>
    <col min="15109" max="15109" width="56.7109375" style="62" customWidth="1"/>
    <col min="15110" max="15110" width="17" style="62" customWidth="1"/>
    <col min="15111" max="15112" width="18.7109375" style="62" customWidth="1"/>
    <col min="15113" max="15113" width="15.85546875" style="62" customWidth="1"/>
    <col min="15114" max="15114" width="14.7109375" style="62" customWidth="1"/>
    <col min="15115" max="15115" width="14" style="62" customWidth="1"/>
    <col min="15116" max="15116" width="12.7109375" style="62" customWidth="1"/>
    <col min="15117" max="15117" width="13.140625" style="62" customWidth="1"/>
    <col min="15118" max="15361" width="9.140625" style="62"/>
    <col min="15362" max="15362" width="4.85546875" style="62" customWidth="1"/>
    <col min="15363" max="15363" width="4" style="62" customWidth="1"/>
    <col min="15364" max="15364" width="6" style="62" customWidth="1"/>
    <col min="15365" max="15365" width="56.7109375" style="62" customWidth="1"/>
    <col min="15366" max="15366" width="17" style="62" customWidth="1"/>
    <col min="15367" max="15368" width="18.7109375" style="62" customWidth="1"/>
    <col min="15369" max="15369" width="15.85546875" style="62" customWidth="1"/>
    <col min="15370" max="15370" width="14.7109375" style="62" customWidth="1"/>
    <col min="15371" max="15371" width="14" style="62" customWidth="1"/>
    <col min="15372" max="15372" width="12.7109375" style="62" customWidth="1"/>
    <col min="15373" max="15373" width="13.140625" style="62" customWidth="1"/>
    <col min="15374" max="15617" width="9.140625" style="62"/>
    <col min="15618" max="15618" width="4.85546875" style="62" customWidth="1"/>
    <col min="15619" max="15619" width="4" style="62" customWidth="1"/>
    <col min="15620" max="15620" width="6" style="62" customWidth="1"/>
    <col min="15621" max="15621" width="56.7109375" style="62" customWidth="1"/>
    <col min="15622" max="15622" width="17" style="62" customWidth="1"/>
    <col min="15623" max="15624" width="18.7109375" style="62" customWidth="1"/>
    <col min="15625" max="15625" width="15.85546875" style="62" customWidth="1"/>
    <col min="15626" max="15626" width="14.7109375" style="62" customWidth="1"/>
    <col min="15627" max="15627" width="14" style="62" customWidth="1"/>
    <col min="15628" max="15628" width="12.7109375" style="62" customWidth="1"/>
    <col min="15629" max="15629" width="13.140625" style="62" customWidth="1"/>
    <col min="15630" max="15873" width="9.140625" style="62"/>
    <col min="15874" max="15874" width="4.85546875" style="62" customWidth="1"/>
    <col min="15875" max="15875" width="4" style="62" customWidth="1"/>
    <col min="15876" max="15876" width="6" style="62" customWidth="1"/>
    <col min="15877" max="15877" width="56.7109375" style="62" customWidth="1"/>
    <col min="15878" max="15878" width="17" style="62" customWidth="1"/>
    <col min="15879" max="15880" width="18.7109375" style="62" customWidth="1"/>
    <col min="15881" max="15881" width="15.85546875" style="62" customWidth="1"/>
    <col min="15882" max="15882" width="14.7109375" style="62" customWidth="1"/>
    <col min="15883" max="15883" width="14" style="62" customWidth="1"/>
    <col min="15884" max="15884" width="12.7109375" style="62" customWidth="1"/>
    <col min="15885" max="15885" width="13.140625" style="62" customWidth="1"/>
    <col min="15886" max="16129" width="9.140625" style="62"/>
    <col min="16130" max="16130" width="4.85546875" style="62" customWidth="1"/>
    <col min="16131" max="16131" width="4" style="62" customWidth="1"/>
    <col min="16132" max="16132" width="6" style="62" customWidth="1"/>
    <col min="16133" max="16133" width="56.7109375" style="62" customWidth="1"/>
    <col min="16134" max="16134" width="17" style="62" customWidth="1"/>
    <col min="16135" max="16136" width="18.7109375" style="62" customWidth="1"/>
    <col min="16137" max="16137" width="15.85546875" style="62" customWidth="1"/>
    <col min="16138" max="16138" width="14.7109375" style="62" customWidth="1"/>
    <col min="16139" max="16139" width="14" style="62" customWidth="1"/>
    <col min="16140" max="16140" width="12.7109375" style="62" customWidth="1"/>
    <col min="16141" max="16141" width="13.140625" style="62" customWidth="1"/>
    <col min="16142" max="16384" width="9.140625" style="62"/>
  </cols>
  <sheetData>
    <row r="1" spans="1:27" ht="15.75" x14ac:dyDescent="0.25">
      <c r="K1" s="168" t="s">
        <v>87</v>
      </c>
      <c r="L1" s="168"/>
    </row>
    <row r="2" spans="1:27" ht="20.25" x14ac:dyDescent="0.2">
      <c r="A2" s="169" t="s">
        <v>195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27" ht="15.75" x14ac:dyDescent="0.25">
      <c r="L3" s="19" t="s">
        <v>0</v>
      </c>
    </row>
    <row r="4" spans="1:27" s="110" customFormat="1" ht="157.5" x14ac:dyDescent="0.25">
      <c r="A4" s="106" t="s">
        <v>116</v>
      </c>
      <c r="B4" s="106" t="s">
        <v>1</v>
      </c>
      <c r="C4" s="106" t="s">
        <v>2</v>
      </c>
      <c r="D4" s="106" t="s">
        <v>111</v>
      </c>
      <c r="E4" s="107" t="s">
        <v>3</v>
      </c>
      <c r="F4" s="108" t="s">
        <v>192</v>
      </c>
      <c r="G4" s="108" t="s">
        <v>193</v>
      </c>
      <c r="H4" s="108" t="s">
        <v>194</v>
      </c>
      <c r="I4" s="108" t="s">
        <v>107</v>
      </c>
      <c r="J4" s="108" t="s">
        <v>4</v>
      </c>
      <c r="K4" s="108" t="s">
        <v>214</v>
      </c>
      <c r="L4" s="108" t="s">
        <v>215</v>
      </c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</row>
    <row r="5" spans="1:27" s="110" customFormat="1" ht="15.75" x14ac:dyDescent="0.25">
      <c r="A5" s="111">
        <v>1</v>
      </c>
      <c r="B5" s="112">
        <v>2</v>
      </c>
      <c r="C5" s="111">
        <v>3</v>
      </c>
      <c r="D5" s="111">
        <v>4</v>
      </c>
      <c r="E5" s="111">
        <v>5</v>
      </c>
      <c r="F5" s="111">
        <v>6</v>
      </c>
      <c r="G5" s="111">
        <v>7</v>
      </c>
      <c r="H5" s="111">
        <v>8</v>
      </c>
      <c r="I5" s="111">
        <v>9</v>
      </c>
      <c r="J5" s="111">
        <v>10</v>
      </c>
      <c r="K5" s="111">
        <v>11</v>
      </c>
      <c r="L5" s="111">
        <v>12</v>
      </c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</row>
    <row r="6" spans="1:27" s="65" customFormat="1" ht="18.75" x14ac:dyDescent="0.2">
      <c r="A6" s="89"/>
      <c r="B6" s="89"/>
      <c r="C6" s="89"/>
      <c r="D6" s="89"/>
      <c r="E6" s="89" t="s">
        <v>5</v>
      </c>
      <c r="F6" s="87">
        <f>F7+F17+F30</f>
        <v>4370345284</v>
      </c>
      <c r="G6" s="87">
        <f>G7+G17+G30</f>
        <v>4622986960</v>
      </c>
      <c r="H6" s="87">
        <f>H7+H17+H30</f>
        <v>4794021971</v>
      </c>
      <c r="I6" s="87">
        <f>I7+I17+I30</f>
        <v>4617602243.7000008</v>
      </c>
      <c r="J6" s="87">
        <f>J7+J17+J30</f>
        <v>4617596592.9307308</v>
      </c>
      <c r="K6" s="87">
        <f>J6-I6</f>
        <v>-5650.7692699432373</v>
      </c>
      <c r="L6" s="87">
        <f>J6/I6*100</f>
        <v>99.999877625465089</v>
      </c>
      <c r="M6" s="76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</row>
    <row r="7" spans="1:27" s="73" customFormat="1" ht="18.75" x14ac:dyDescent="0.3">
      <c r="A7" s="88" t="s">
        <v>6</v>
      </c>
      <c r="B7" s="86"/>
      <c r="C7" s="86"/>
      <c r="D7" s="86"/>
      <c r="E7" s="91" t="s">
        <v>7</v>
      </c>
      <c r="F7" s="92">
        <f>F8</f>
        <v>95275466</v>
      </c>
      <c r="G7" s="92">
        <f t="shared" ref="G7:J7" si="0">G8</f>
        <v>84546781</v>
      </c>
      <c r="H7" s="92">
        <f t="shared" si="0"/>
        <v>83315502</v>
      </c>
      <c r="I7" s="92">
        <f t="shared" si="0"/>
        <v>80578616.400000006</v>
      </c>
      <c r="J7" s="92">
        <f t="shared" si="0"/>
        <v>80574435.351730004</v>
      </c>
      <c r="K7" s="92">
        <f t="shared" ref="K7:K50" si="1">J7-I7</f>
        <v>-4181.0482700020075</v>
      </c>
      <c r="L7" s="92">
        <f t="shared" ref="L7:L50" si="2">J7/I7*100</f>
        <v>99.99481121858777</v>
      </c>
      <c r="M7" s="76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</row>
    <row r="8" spans="1:27" s="30" customFormat="1" ht="37.5" x14ac:dyDescent="0.3">
      <c r="A8" s="93"/>
      <c r="B8" s="94" t="s">
        <v>8</v>
      </c>
      <c r="C8" s="94"/>
      <c r="D8" s="93"/>
      <c r="E8" s="95" t="s">
        <v>9</v>
      </c>
      <c r="F8" s="96">
        <f>F9+F11+F12</f>
        <v>95275466</v>
      </c>
      <c r="G8" s="96">
        <f>G9+G11+G12</f>
        <v>84546781</v>
      </c>
      <c r="H8" s="96">
        <f t="shared" ref="H8:J8" si="3">H9+H11+H12</f>
        <v>83315502</v>
      </c>
      <c r="I8" s="96">
        <f t="shared" si="3"/>
        <v>80578616.400000006</v>
      </c>
      <c r="J8" s="96">
        <f t="shared" si="3"/>
        <v>80574435.351730004</v>
      </c>
      <c r="K8" s="96">
        <f t="shared" si="1"/>
        <v>-4181.0482700020075</v>
      </c>
      <c r="L8" s="96">
        <f t="shared" si="2"/>
        <v>99.99481121858777</v>
      </c>
      <c r="M8" s="76"/>
    </row>
    <row r="9" spans="1:27" s="30" customFormat="1" ht="56.25" x14ac:dyDescent="0.3">
      <c r="A9" s="93"/>
      <c r="B9" s="94"/>
      <c r="C9" s="94" t="s">
        <v>185</v>
      </c>
      <c r="D9" s="93"/>
      <c r="E9" s="95" t="s">
        <v>187</v>
      </c>
      <c r="F9" s="96">
        <f>F10</f>
        <v>4488393</v>
      </c>
      <c r="G9" s="96">
        <f t="shared" ref="G9:J9" si="4">G10</f>
        <v>1623596</v>
      </c>
      <c r="H9" s="96">
        <f t="shared" si="4"/>
        <v>1487296</v>
      </c>
      <c r="I9" s="96">
        <f t="shared" si="4"/>
        <v>703290.4</v>
      </c>
      <c r="J9" s="96">
        <f t="shared" si="4"/>
        <v>699111.31808</v>
      </c>
      <c r="K9" s="96">
        <f t="shared" si="1"/>
        <v>-4179.081920000026</v>
      </c>
      <c r="L9" s="96"/>
      <c r="M9" s="76"/>
    </row>
    <row r="10" spans="1:27" s="30" customFormat="1" ht="56.25" x14ac:dyDescent="0.3">
      <c r="A10" s="93"/>
      <c r="B10" s="94"/>
      <c r="C10" s="93"/>
      <c r="D10" s="97">
        <v>105</v>
      </c>
      <c r="E10" s="98" t="s">
        <v>174</v>
      </c>
      <c r="F10" s="99">
        <v>4488393</v>
      </c>
      <c r="G10" s="99">
        <v>1623596</v>
      </c>
      <c r="H10" s="99">
        <v>1487296</v>
      </c>
      <c r="I10" s="100">
        <v>703290.4</v>
      </c>
      <c r="J10" s="100">
        <v>699111.31808</v>
      </c>
      <c r="K10" s="96">
        <f t="shared" si="1"/>
        <v>-4179.081920000026</v>
      </c>
      <c r="L10" s="96"/>
      <c r="M10" s="76"/>
    </row>
    <row r="11" spans="1:27" s="30" customFormat="1" ht="37.5" x14ac:dyDescent="0.3">
      <c r="A11" s="93"/>
      <c r="B11" s="94"/>
      <c r="C11" s="94" t="s">
        <v>186</v>
      </c>
      <c r="D11" s="93"/>
      <c r="E11" s="95" t="s">
        <v>188</v>
      </c>
      <c r="F11" s="96">
        <v>810762</v>
      </c>
      <c r="G11" s="96">
        <v>810762</v>
      </c>
      <c r="H11" s="96">
        <v>863568</v>
      </c>
      <c r="I11" s="96">
        <v>781532</v>
      </c>
      <c r="J11" s="96">
        <v>781531.75520000001</v>
      </c>
      <c r="K11" s="96">
        <f t="shared" si="1"/>
        <v>-0.2447999999858439</v>
      </c>
      <c r="L11" s="96"/>
      <c r="M11" s="76"/>
    </row>
    <row r="12" spans="1:27" s="31" customFormat="1" ht="37.5" x14ac:dyDescent="0.3">
      <c r="A12" s="93"/>
      <c r="B12" s="93"/>
      <c r="C12" s="94" t="s">
        <v>91</v>
      </c>
      <c r="D12" s="93"/>
      <c r="E12" s="95" t="s">
        <v>90</v>
      </c>
      <c r="F12" s="96">
        <f t="shared" ref="F12" si="5">SUM(F13:F15)</f>
        <v>89976311</v>
      </c>
      <c r="G12" s="96">
        <f>SUM(G13:G16)</f>
        <v>82112423</v>
      </c>
      <c r="H12" s="96">
        <f t="shared" ref="H12:J12" si="6">SUM(H13:H16)</f>
        <v>80964638</v>
      </c>
      <c r="I12" s="96">
        <f t="shared" si="6"/>
        <v>79093794</v>
      </c>
      <c r="J12" s="96">
        <f t="shared" si="6"/>
        <v>79093792.278449997</v>
      </c>
      <c r="K12" s="96">
        <f>J12-I12</f>
        <v>-1.7215500026941299</v>
      </c>
      <c r="L12" s="96">
        <f t="shared" si="2"/>
        <v>99.999997823406972</v>
      </c>
      <c r="M12" s="76"/>
    </row>
    <row r="13" spans="1:27" s="30" customFormat="1" ht="37.5" x14ac:dyDescent="0.3">
      <c r="A13" s="93"/>
      <c r="B13" s="93"/>
      <c r="C13" s="94"/>
      <c r="D13" s="101" t="s">
        <v>92</v>
      </c>
      <c r="E13" s="98" t="s">
        <v>93</v>
      </c>
      <c r="F13" s="100">
        <v>5960473</v>
      </c>
      <c r="G13" s="100">
        <v>5770640</v>
      </c>
      <c r="H13" s="100">
        <v>5537341</v>
      </c>
      <c r="I13" s="100">
        <v>5385976</v>
      </c>
      <c r="J13" s="100">
        <v>5385975.1359000001</v>
      </c>
      <c r="K13" s="100">
        <f>J13-I13</f>
        <v>-0.86409999988973141</v>
      </c>
      <c r="L13" s="100">
        <f t="shared" si="2"/>
        <v>99.999983956482538</v>
      </c>
      <c r="M13" s="76"/>
    </row>
    <row r="14" spans="1:27" s="30" customFormat="1" ht="56.25" x14ac:dyDescent="0.3">
      <c r="A14" s="93"/>
      <c r="B14" s="93"/>
      <c r="C14" s="94"/>
      <c r="D14" s="101" t="s">
        <v>94</v>
      </c>
      <c r="E14" s="98" t="s">
        <v>177</v>
      </c>
      <c r="F14" s="100">
        <v>29500820</v>
      </c>
      <c r="G14" s="100">
        <v>29500820</v>
      </c>
      <c r="H14" s="100">
        <v>29500820</v>
      </c>
      <c r="I14" s="100">
        <v>29366320</v>
      </c>
      <c r="J14" s="100">
        <v>29366319.142549999</v>
      </c>
      <c r="K14" s="100">
        <f t="shared" si="1"/>
        <v>-0.85745000094175339</v>
      </c>
      <c r="L14" s="100">
        <f t="shared" si="2"/>
        <v>99.999997080158494</v>
      </c>
      <c r="M14" s="76"/>
    </row>
    <row r="15" spans="1:27" s="30" customFormat="1" ht="93.75" x14ac:dyDescent="0.2">
      <c r="A15" s="102" t="s">
        <v>6</v>
      </c>
      <c r="B15" s="102" t="s">
        <v>8</v>
      </c>
      <c r="C15" s="102" t="s">
        <v>91</v>
      </c>
      <c r="D15" s="101" t="s">
        <v>138</v>
      </c>
      <c r="E15" s="98" t="s">
        <v>176</v>
      </c>
      <c r="F15" s="100">
        <v>54515018</v>
      </c>
      <c r="G15" s="100">
        <v>28811552</v>
      </c>
      <c r="H15" s="100">
        <v>31099538</v>
      </c>
      <c r="I15" s="100">
        <v>30999668</v>
      </c>
      <c r="J15" s="100">
        <v>30999668</v>
      </c>
      <c r="K15" s="100">
        <f t="shared" si="1"/>
        <v>0</v>
      </c>
      <c r="L15" s="100">
        <f t="shared" si="2"/>
        <v>100</v>
      </c>
      <c r="M15" s="76"/>
    </row>
    <row r="16" spans="1:27" s="30" customFormat="1" ht="56.25" x14ac:dyDescent="0.2">
      <c r="A16" s="102"/>
      <c r="B16" s="102"/>
      <c r="C16" s="102"/>
      <c r="D16" s="101" t="s">
        <v>189</v>
      </c>
      <c r="E16" s="98" t="s">
        <v>190</v>
      </c>
      <c r="F16" s="100">
        <v>0</v>
      </c>
      <c r="G16" s="100">
        <v>18029411</v>
      </c>
      <c r="H16" s="100">
        <v>14826939</v>
      </c>
      <c r="I16" s="100">
        <v>13341830</v>
      </c>
      <c r="J16" s="100">
        <v>13341830</v>
      </c>
      <c r="K16" s="100">
        <f t="shared" si="1"/>
        <v>0</v>
      </c>
      <c r="L16" s="100"/>
      <c r="M16" s="76"/>
    </row>
    <row r="17" spans="1:27" s="74" customFormat="1" ht="18.75" x14ac:dyDescent="0.3">
      <c r="A17" s="88" t="s">
        <v>10</v>
      </c>
      <c r="B17" s="86"/>
      <c r="C17" s="86"/>
      <c r="D17" s="86"/>
      <c r="E17" s="91" t="s">
        <v>11</v>
      </c>
      <c r="F17" s="103">
        <f t="shared" ref="F17:J17" si="7">F18</f>
        <v>1047264978</v>
      </c>
      <c r="G17" s="103">
        <f t="shared" si="7"/>
        <v>1143149351</v>
      </c>
      <c r="H17" s="103">
        <f t="shared" si="7"/>
        <v>1375080677</v>
      </c>
      <c r="I17" s="103">
        <f t="shared" si="7"/>
        <v>1207933078</v>
      </c>
      <c r="J17" s="103">
        <f t="shared" si="7"/>
        <v>1207931666.3581002</v>
      </c>
      <c r="K17" s="103">
        <f t="shared" si="1"/>
        <v>-1411.6418998241425</v>
      </c>
      <c r="L17" s="103">
        <f t="shared" si="2"/>
        <v>99.999883135752683</v>
      </c>
      <c r="M17" s="76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</row>
    <row r="18" spans="1:27" s="30" customFormat="1" ht="37.5" x14ac:dyDescent="0.3">
      <c r="A18" s="93"/>
      <c r="B18" s="94" t="s">
        <v>173</v>
      </c>
      <c r="C18" s="93"/>
      <c r="D18" s="93"/>
      <c r="E18" s="95" t="s">
        <v>128</v>
      </c>
      <c r="F18" s="104">
        <f t="shared" ref="F18:J18" si="8">F19+F23</f>
        <v>1047264978</v>
      </c>
      <c r="G18" s="104">
        <f t="shared" si="8"/>
        <v>1143149351</v>
      </c>
      <c r="H18" s="104">
        <f t="shared" si="8"/>
        <v>1375080677</v>
      </c>
      <c r="I18" s="104">
        <f t="shared" si="8"/>
        <v>1207933078</v>
      </c>
      <c r="J18" s="104">
        <f t="shared" si="8"/>
        <v>1207931666.3581002</v>
      </c>
      <c r="K18" s="100">
        <f t="shared" si="1"/>
        <v>-1411.6418998241425</v>
      </c>
      <c r="L18" s="100">
        <f t="shared" si="2"/>
        <v>99.999883135752683</v>
      </c>
      <c r="M18" s="76"/>
    </row>
    <row r="19" spans="1:27" s="30" customFormat="1" ht="37.5" x14ac:dyDescent="0.3">
      <c r="A19" s="93"/>
      <c r="B19" s="93"/>
      <c r="C19" s="94" t="s">
        <v>142</v>
      </c>
      <c r="D19" s="93"/>
      <c r="E19" s="95" t="s">
        <v>139</v>
      </c>
      <c r="F19" s="104">
        <f t="shared" ref="F19:J19" si="9">SUM(F20:F22)</f>
        <v>996974704</v>
      </c>
      <c r="G19" s="104">
        <f t="shared" si="9"/>
        <v>1085717834</v>
      </c>
      <c r="H19" s="104">
        <f t="shared" si="9"/>
        <v>1319601681</v>
      </c>
      <c r="I19" s="104">
        <f t="shared" si="9"/>
        <v>1157494359</v>
      </c>
      <c r="J19" s="104">
        <f t="shared" si="9"/>
        <v>1157492959.9086001</v>
      </c>
      <c r="K19" s="100">
        <f t="shared" si="1"/>
        <v>-1399.0913999080658</v>
      </c>
      <c r="L19" s="100">
        <f t="shared" si="2"/>
        <v>99.999879127583739</v>
      </c>
      <c r="M19" s="76"/>
    </row>
    <row r="20" spans="1:27" s="30" customFormat="1" ht="56.25" x14ac:dyDescent="0.2">
      <c r="A20" s="102" t="s">
        <v>10</v>
      </c>
      <c r="B20" s="102" t="s">
        <v>173</v>
      </c>
      <c r="C20" s="102" t="s">
        <v>142</v>
      </c>
      <c r="D20" s="101" t="s">
        <v>92</v>
      </c>
      <c r="E20" s="98" t="s">
        <v>140</v>
      </c>
      <c r="F20" s="100">
        <v>988424458</v>
      </c>
      <c r="G20" s="100">
        <v>1076780183</v>
      </c>
      <c r="H20" s="100">
        <v>1310638914</v>
      </c>
      <c r="I20" s="100">
        <v>1147913856</v>
      </c>
      <c r="J20" s="100">
        <v>1147913856</v>
      </c>
      <c r="K20" s="100">
        <f t="shared" si="1"/>
        <v>0</v>
      </c>
      <c r="L20" s="100">
        <f t="shared" si="2"/>
        <v>100</v>
      </c>
      <c r="M20" s="76"/>
    </row>
    <row r="21" spans="1:27" s="30" customFormat="1" ht="93.75" x14ac:dyDescent="0.2">
      <c r="A21" s="105"/>
      <c r="B21" s="105"/>
      <c r="C21" s="105"/>
      <c r="D21" s="101" t="s">
        <v>171</v>
      </c>
      <c r="E21" s="98" t="s">
        <v>141</v>
      </c>
      <c r="F21" s="100">
        <v>2046521</v>
      </c>
      <c r="G21" s="100">
        <v>2264456</v>
      </c>
      <c r="H21" s="100">
        <v>2250093</v>
      </c>
      <c r="I21" s="100">
        <v>2200665</v>
      </c>
      <c r="J21" s="100">
        <v>2199265.9086000002</v>
      </c>
      <c r="K21" s="100">
        <f t="shared" si="1"/>
        <v>-1399.0913999998011</v>
      </c>
      <c r="L21" s="100">
        <f t="shared" si="2"/>
        <v>99.936424153608129</v>
      </c>
      <c r="M21" s="76"/>
    </row>
    <row r="22" spans="1:27" s="30" customFormat="1" ht="37.5" x14ac:dyDescent="0.2">
      <c r="A22" s="105"/>
      <c r="B22" s="105"/>
      <c r="C22" s="105"/>
      <c r="D22" s="98" t="s">
        <v>166</v>
      </c>
      <c r="E22" s="98" t="s">
        <v>95</v>
      </c>
      <c r="F22" s="100">
        <v>6503725</v>
      </c>
      <c r="G22" s="100">
        <v>6673195</v>
      </c>
      <c r="H22" s="100">
        <v>6712674</v>
      </c>
      <c r="I22" s="100">
        <v>7379838</v>
      </c>
      <c r="J22" s="100">
        <v>7379838</v>
      </c>
      <c r="K22" s="100">
        <f t="shared" si="1"/>
        <v>0</v>
      </c>
      <c r="L22" s="100">
        <f t="shared" si="2"/>
        <v>100</v>
      </c>
      <c r="M22" s="76"/>
    </row>
    <row r="23" spans="1:27" s="30" customFormat="1" ht="18.75" x14ac:dyDescent="0.3">
      <c r="A23" s="93"/>
      <c r="B23" s="93"/>
      <c r="C23" s="94" t="s">
        <v>129</v>
      </c>
      <c r="D23" s="93"/>
      <c r="E23" s="95" t="s">
        <v>143</v>
      </c>
      <c r="F23" s="104">
        <f>SUM(F24:F29)</f>
        <v>50290274</v>
      </c>
      <c r="G23" s="104">
        <f>SUM(G24:G29)</f>
        <v>57431517</v>
      </c>
      <c r="H23" s="104">
        <f>SUM(H24:H29)</f>
        <v>55478996</v>
      </c>
      <c r="I23" s="104">
        <f>SUM(I24:I29)</f>
        <v>50438719</v>
      </c>
      <c r="J23" s="104">
        <f>SUM(J24:J29)</f>
        <v>50438706.449499995</v>
      </c>
      <c r="K23" s="104">
        <f t="shared" si="1"/>
        <v>-12.550500005483627</v>
      </c>
      <c r="L23" s="104">
        <f t="shared" si="2"/>
        <v>99.999975117329981</v>
      </c>
      <c r="M23" s="76"/>
    </row>
    <row r="24" spans="1:27" s="31" customFormat="1" ht="37.5" x14ac:dyDescent="0.2">
      <c r="A24" s="105"/>
      <c r="B24" s="105"/>
      <c r="C24" s="102" t="s">
        <v>129</v>
      </c>
      <c r="D24" s="101" t="s">
        <v>92</v>
      </c>
      <c r="E24" s="98" t="s">
        <v>12</v>
      </c>
      <c r="F24" s="100">
        <v>16593935</v>
      </c>
      <c r="G24" s="100">
        <v>17470903</v>
      </c>
      <c r="H24" s="100">
        <v>19485724</v>
      </c>
      <c r="I24" s="100">
        <v>18460659</v>
      </c>
      <c r="J24" s="100">
        <v>18460646.449499998</v>
      </c>
      <c r="K24" s="100">
        <f t="shared" si="1"/>
        <v>-12.550500001758337</v>
      </c>
      <c r="L24" s="100">
        <f t="shared" si="2"/>
        <v>99.999932014886355</v>
      </c>
      <c r="M24" s="76"/>
    </row>
    <row r="25" spans="1:27" s="30" customFormat="1" ht="93.75" x14ac:dyDescent="0.2">
      <c r="A25" s="105"/>
      <c r="B25" s="105"/>
      <c r="C25" s="105"/>
      <c r="D25" s="101" t="s">
        <v>94</v>
      </c>
      <c r="E25" s="98" t="s">
        <v>144</v>
      </c>
      <c r="F25" s="100">
        <v>29090222</v>
      </c>
      <c r="G25" s="100">
        <v>35338590</v>
      </c>
      <c r="H25" s="100">
        <v>32544118</v>
      </c>
      <c r="I25" s="100">
        <v>28532264</v>
      </c>
      <c r="J25" s="100">
        <v>28532264</v>
      </c>
      <c r="K25" s="100">
        <f t="shared" si="1"/>
        <v>0</v>
      </c>
      <c r="L25" s="100">
        <f t="shared" si="2"/>
        <v>100</v>
      </c>
      <c r="M25" s="76"/>
    </row>
    <row r="26" spans="1:27" s="30" customFormat="1" ht="75" x14ac:dyDescent="0.2">
      <c r="A26" s="105"/>
      <c r="B26" s="105"/>
      <c r="C26" s="105"/>
      <c r="D26" s="101" t="s">
        <v>172</v>
      </c>
      <c r="E26" s="98" t="s">
        <v>145</v>
      </c>
      <c r="F26" s="100">
        <v>2376128</v>
      </c>
      <c r="G26" s="100">
        <v>2376128</v>
      </c>
      <c r="H26" s="100">
        <v>1277049</v>
      </c>
      <c r="I26" s="100">
        <v>1273891</v>
      </c>
      <c r="J26" s="100">
        <v>1273891</v>
      </c>
      <c r="K26" s="100">
        <f t="shared" si="1"/>
        <v>0</v>
      </c>
      <c r="L26" s="100">
        <f t="shared" si="2"/>
        <v>100</v>
      </c>
      <c r="M26" s="76"/>
    </row>
    <row r="27" spans="1:27" s="30" customFormat="1" ht="18.75" x14ac:dyDescent="0.2">
      <c r="A27" s="105"/>
      <c r="B27" s="105"/>
      <c r="C27" s="105"/>
      <c r="D27" s="101" t="s">
        <v>168</v>
      </c>
      <c r="E27" s="98" t="s">
        <v>85</v>
      </c>
      <c r="F27" s="100">
        <v>73791</v>
      </c>
      <c r="G27" s="100">
        <v>73791</v>
      </c>
      <c r="H27" s="100">
        <v>0</v>
      </c>
      <c r="I27" s="100"/>
      <c r="J27" s="100"/>
      <c r="K27" s="100"/>
      <c r="L27" s="100"/>
      <c r="M27" s="76"/>
    </row>
    <row r="28" spans="1:27" s="30" customFormat="1" ht="37.5" x14ac:dyDescent="0.2">
      <c r="A28" s="105"/>
      <c r="B28" s="105"/>
      <c r="C28" s="105"/>
      <c r="D28" s="101" t="s">
        <v>167</v>
      </c>
      <c r="E28" s="98" t="s">
        <v>146</v>
      </c>
      <c r="F28" s="100">
        <v>95816</v>
      </c>
      <c r="G28" s="100">
        <v>103665</v>
      </c>
      <c r="H28" s="100">
        <v>103665</v>
      </c>
      <c r="I28" s="100">
        <v>103665</v>
      </c>
      <c r="J28" s="100">
        <v>103665</v>
      </c>
      <c r="K28" s="100">
        <f t="shared" si="1"/>
        <v>0</v>
      </c>
      <c r="L28" s="100">
        <f t="shared" si="2"/>
        <v>100</v>
      </c>
      <c r="M28" s="76"/>
    </row>
    <row r="29" spans="1:27" s="30" customFormat="1" ht="93.75" x14ac:dyDescent="0.2">
      <c r="A29" s="105"/>
      <c r="B29" s="105"/>
      <c r="C29" s="105"/>
      <c r="D29" s="101" t="s">
        <v>171</v>
      </c>
      <c r="E29" s="98" t="s">
        <v>147</v>
      </c>
      <c r="F29" s="100">
        <v>2060382</v>
      </c>
      <c r="G29" s="100">
        <v>2068440</v>
      </c>
      <c r="H29" s="100">
        <v>2068440</v>
      </c>
      <c r="I29" s="100">
        <v>2068240</v>
      </c>
      <c r="J29" s="100">
        <v>2068240</v>
      </c>
      <c r="K29" s="100">
        <f t="shared" si="1"/>
        <v>0</v>
      </c>
      <c r="L29" s="100">
        <f t="shared" si="2"/>
        <v>100</v>
      </c>
      <c r="M29" s="76"/>
    </row>
    <row r="30" spans="1:27" s="73" customFormat="1" ht="37.5" x14ac:dyDescent="0.3">
      <c r="A30" s="88" t="s">
        <v>13</v>
      </c>
      <c r="B30" s="86"/>
      <c r="C30" s="86"/>
      <c r="D30" s="86"/>
      <c r="E30" s="91" t="s">
        <v>14</v>
      </c>
      <c r="F30" s="103">
        <f t="shared" ref="F30:J31" si="10">F31</f>
        <v>3227804840</v>
      </c>
      <c r="G30" s="103">
        <f t="shared" si="10"/>
        <v>3395290828</v>
      </c>
      <c r="H30" s="103">
        <f t="shared" si="10"/>
        <v>3335625792</v>
      </c>
      <c r="I30" s="103">
        <f t="shared" si="10"/>
        <v>3329090549.3000002</v>
      </c>
      <c r="J30" s="103">
        <f t="shared" si="10"/>
        <v>3329090491.2209001</v>
      </c>
      <c r="K30" s="103">
        <f t="shared" si="1"/>
        <v>-58.079100131988525</v>
      </c>
      <c r="L30" s="103">
        <f t="shared" si="2"/>
        <v>99.999998255406425</v>
      </c>
      <c r="M30" s="76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</row>
    <row r="31" spans="1:27" s="30" customFormat="1" ht="37.5" x14ac:dyDescent="0.3">
      <c r="A31" s="93"/>
      <c r="B31" s="94" t="s">
        <v>170</v>
      </c>
      <c r="C31" s="93"/>
      <c r="D31" s="93"/>
      <c r="E31" s="95" t="s">
        <v>148</v>
      </c>
      <c r="F31" s="104">
        <f t="shared" si="10"/>
        <v>3227804840</v>
      </c>
      <c r="G31" s="104">
        <f t="shared" si="10"/>
        <v>3395290828</v>
      </c>
      <c r="H31" s="104">
        <f t="shared" si="10"/>
        <v>3335625792</v>
      </c>
      <c r="I31" s="104">
        <f t="shared" si="10"/>
        <v>3329090549.3000002</v>
      </c>
      <c r="J31" s="104">
        <f t="shared" si="10"/>
        <v>3329090491.2209001</v>
      </c>
      <c r="K31" s="104">
        <f t="shared" si="1"/>
        <v>-58.079100131988525</v>
      </c>
      <c r="L31" s="104">
        <f t="shared" si="2"/>
        <v>99.999998255406425</v>
      </c>
      <c r="M31" s="76"/>
    </row>
    <row r="32" spans="1:27" s="30" customFormat="1" ht="56.25" x14ac:dyDescent="0.3">
      <c r="A32" s="93"/>
      <c r="B32" s="93"/>
      <c r="C32" s="94" t="s">
        <v>15</v>
      </c>
      <c r="D32" s="93"/>
      <c r="E32" s="95" t="s">
        <v>96</v>
      </c>
      <c r="F32" s="104">
        <f>SUM(F33:F50)</f>
        <v>3227804840</v>
      </c>
      <c r="G32" s="104">
        <f>SUM(G33:G50)</f>
        <v>3395290828</v>
      </c>
      <c r="H32" s="104">
        <f>SUM(H33:H50)</f>
        <v>3335625792</v>
      </c>
      <c r="I32" s="104">
        <f>SUM(I33:I50)</f>
        <v>3329090549.3000002</v>
      </c>
      <c r="J32" s="104">
        <f>SUM(J33:J50)</f>
        <v>3329090491.2209001</v>
      </c>
      <c r="K32" s="104">
        <f>J32-I32</f>
        <v>-58.079100131988525</v>
      </c>
      <c r="L32" s="104">
        <f t="shared" si="2"/>
        <v>99.999998255406425</v>
      </c>
      <c r="M32" s="76"/>
    </row>
    <row r="33" spans="1:13" s="31" customFormat="1" ht="18.75" x14ac:dyDescent="0.2">
      <c r="A33" s="102" t="s">
        <v>13</v>
      </c>
      <c r="B33" s="102" t="s">
        <v>170</v>
      </c>
      <c r="C33" s="102" t="s">
        <v>15</v>
      </c>
      <c r="D33" s="101" t="s">
        <v>92</v>
      </c>
      <c r="E33" s="98" t="s">
        <v>97</v>
      </c>
      <c r="F33" s="100">
        <v>1703829446</v>
      </c>
      <c r="G33" s="100">
        <v>1796805274</v>
      </c>
      <c r="H33" s="100">
        <v>1764548492</v>
      </c>
      <c r="I33" s="100">
        <v>1721431131</v>
      </c>
      <c r="J33" s="100">
        <v>1721431131</v>
      </c>
      <c r="K33" s="100">
        <f t="shared" si="1"/>
        <v>0</v>
      </c>
      <c r="L33" s="100">
        <f t="shared" si="2"/>
        <v>100</v>
      </c>
      <c r="M33" s="76"/>
    </row>
    <row r="34" spans="1:13" s="30" customFormat="1" ht="37.5" x14ac:dyDescent="0.2">
      <c r="A34" s="105"/>
      <c r="B34" s="105"/>
      <c r="C34" s="105"/>
      <c r="D34" s="101" t="s">
        <v>94</v>
      </c>
      <c r="E34" s="98" t="s">
        <v>98</v>
      </c>
      <c r="F34" s="100">
        <v>752053845</v>
      </c>
      <c r="G34" s="100">
        <v>788995434</v>
      </c>
      <c r="H34" s="100">
        <v>771450108</v>
      </c>
      <c r="I34" s="100">
        <v>772286708</v>
      </c>
      <c r="J34" s="100">
        <v>772286708</v>
      </c>
      <c r="K34" s="100">
        <f t="shared" si="1"/>
        <v>0</v>
      </c>
      <c r="L34" s="100">
        <f t="shared" si="2"/>
        <v>100</v>
      </c>
      <c r="M34" s="76"/>
    </row>
    <row r="35" spans="1:13" s="30" customFormat="1" ht="93.75" x14ac:dyDescent="0.2">
      <c r="A35" s="105"/>
      <c r="B35" s="105"/>
      <c r="C35" s="105"/>
      <c r="D35" s="101" t="s">
        <v>169</v>
      </c>
      <c r="E35" s="98" t="s">
        <v>99</v>
      </c>
      <c r="F35" s="100">
        <v>10179150</v>
      </c>
      <c r="G35" s="100">
        <v>6083897</v>
      </c>
      <c r="H35" s="100">
        <v>2780608</v>
      </c>
      <c r="I35" s="100">
        <v>2742813</v>
      </c>
      <c r="J35" s="100">
        <v>2742813</v>
      </c>
      <c r="K35" s="100">
        <f t="shared" si="1"/>
        <v>0</v>
      </c>
      <c r="L35" s="100">
        <f t="shared" si="2"/>
        <v>100</v>
      </c>
      <c r="M35" s="76"/>
    </row>
    <row r="36" spans="1:13" s="30" customFormat="1" ht="37.5" x14ac:dyDescent="0.2">
      <c r="A36" s="105"/>
      <c r="B36" s="105"/>
      <c r="C36" s="105"/>
      <c r="D36" s="101" t="s">
        <v>168</v>
      </c>
      <c r="E36" s="98" t="s">
        <v>149</v>
      </c>
      <c r="F36" s="100">
        <v>284135129</v>
      </c>
      <c r="G36" s="100">
        <v>297966697</v>
      </c>
      <c r="H36" s="100">
        <v>297966697</v>
      </c>
      <c r="I36" s="100">
        <v>291780979</v>
      </c>
      <c r="J36" s="100">
        <v>291780979</v>
      </c>
      <c r="K36" s="100">
        <f t="shared" si="1"/>
        <v>0</v>
      </c>
      <c r="L36" s="100">
        <f t="shared" si="2"/>
        <v>100</v>
      </c>
      <c r="M36" s="76"/>
    </row>
    <row r="37" spans="1:13" s="30" customFormat="1" ht="37.5" x14ac:dyDescent="0.2">
      <c r="A37" s="105"/>
      <c r="B37" s="105"/>
      <c r="C37" s="105"/>
      <c r="D37" s="101" t="s">
        <v>167</v>
      </c>
      <c r="E37" s="98" t="s">
        <v>150</v>
      </c>
      <c r="F37" s="100">
        <v>74875673</v>
      </c>
      <c r="G37" s="100">
        <v>78533164</v>
      </c>
      <c r="H37" s="100">
        <v>78533164</v>
      </c>
      <c r="I37" s="100">
        <v>75041147</v>
      </c>
      <c r="J37" s="100">
        <v>75041147</v>
      </c>
      <c r="K37" s="100">
        <f t="shared" si="1"/>
        <v>0</v>
      </c>
      <c r="L37" s="100">
        <f t="shared" si="2"/>
        <v>100</v>
      </c>
      <c r="M37" s="76"/>
    </row>
    <row r="38" spans="1:13" s="30" customFormat="1" ht="18.75" x14ac:dyDescent="0.2">
      <c r="A38" s="105"/>
      <c r="B38" s="105"/>
      <c r="C38" s="105"/>
      <c r="D38" s="101" t="s">
        <v>166</v>
      </c>
      <c r="E38" s="98" t="s">
        <v>100</v>
      </c>
      <c r="F38" s="100">
        <v>4814888</v>
      </c>
      <c r="G38" s="100">
        <v>4983076</v>
      </c>
      <c r="H38" s="100">
        <v>4983076</v>
      </c>
      <c r="I38" s="100">
        <v>6260002</v>
      </c>
      <c r="J38" s="100">
        <v>6260002</v>
      </c>
      <c r="K38" s="100">
        <f t="shared" si="1"/>
        <v>0</v>
      </c>
      <c r="L38" s="100">
        <f t="shared" si="2"/>
        <v>100</v>
      </c>
      <c r="M38" s="76"/>
    </row>
    <row r="39" spans="1:13" s="30" customFormat="1" ht="18.75" x14ac:dyDescent="0.2">
      <c r="A39" s="105"/>
      <c r="B39" s="105"/>
      <c r="C39" s="105"/>
      <c r="D39" s="101" t="s">
        <v>165</v>
      </c>
      <c r="E39" s="98" t="s">
        <v>101</v>
      </c>
      <c r="F39" s="100">
        <v>2518224</v>
      </c>
      <c r="G39" s="100">
        <v>2641881</v>
      </c>
      <c r="H39" s="100">
        <v>2641881</v>
      </c>
      <c r="I39" s="100">
        <v>2698191</v>
      </c>
      <c r="J39" s="100">
        <v>2698191</v>
      </c>
      <c r="K39" s="100">
        <f t="shared" si="1"/>
        <v>0</v>
      </c>
      <c r="L39" s="100">
        <f t="shared" si="2"/>
        <v>100</v>
      </c>
      <c r="M39" s="76"/>
    </row>
    <row r="40" spans="1:13" s="30" customFormat="1" ht="93.75" x14ac:dyDescent="0.2">
      <c r="A40" s="105"/>
      <c r="B40" s="105"/>
      <c r="C40" s="105"/>
      <c r="D40" s="101" t="s">
        <v>164</v>
      </c>
      <c r="E40" s="98" t="s">
        <v>102</v>
      </c>
      <c r="F40" s="100">
        <v>5992501</v>
      </c>
      <c r="G40" s="100">
        <v>5992501</v>
      </c>
      <c r="H40" s="100">
        <v>5992501</v>
      </c>
      <c r="I40" s="100">
        <v>5737616</v>
      </c>
      <c r="J40" s="100">
        <v>5737616</v>
      </c>
      <c r="K40" s="100">
        <f t="shared" si="1"/>
        <v>0</v>
      </c>
      <c r="L40" s="100">
        <f t="shared" si="2"/>
        <v>100</v>
      </c>
      <c r="M40" s="76"/>
    </row>
    <row r="41" spans="1:13" s="32" customFormat="1" ht="75" x14ac:dyDescent="0.2">
      <c r="A41" s="105"/>
      <c r="B41" s="105"/>
      <c r="C41" s="105"/>
      <c r="D41" s="101" t="s">
        <v>163</v>
      </c>
      <c r="E41" s="98" t="s">
        <v>103</v>
      </c>
      <c r="F41" s="100">
        <v>695350</v>
      </c>
      <c r="G41" s="100">
        <v>695350</v>
      </c>
      <c r="H41" s="100">
        <v>695350</v>
      </c>
      <c r="I41" s="100">
        <v>666297.30000000005</v>
      </c>
      <c r="J41" s="100">
        <v>666239.42489999998</v>
      </c>
      <c r="K41" s="100">
        <f t="shared" si="1"/>
        <v>-57.875100000062957</v>
      </c>
      <c r="L41" s="100">
        <f t="shared" si="2"/>
        <v>99.991313922478739</v>
      </c>
      <c r="M41" s="76"/>
    </row>
    <row r="42" spans="1:13" s="32" customFormat="1" ht="37.5" x14ac:dyDescent="0.2">
      <c r="A42" s="105"/>
      <c r="B42" s="105"/>
      <c r="C42" s="105"/>
      <c r="D42" s="101" t="s">
        <v>175</v>
      </c>
      <c r="E42" s="98" t="s">
        <v>191</v>
      </c>
      <c r="F42" s="100">
        <v>177575832</v>
      </c>
      <c r="G42" s="100">
        <v>191115989</v>
      </c>
      <c r="H42" s="100">
        <v>191115989</v>
      </c>
      <c r="I42" s="100">
        <v>236148776</v>
      </c>
      <c r="J42" s="100">
        <v>236148776</v>
      </c>
      <c r="K42" s="100"/>
      <c r="L42" s="100"/>
      <c r="M42" s="76"/>
    </row>
    <row r="43" spans="1:13" s="32" customFormat="1" ht="93.75" x14ac:dyDescent="0.2">
      <c r="A43" s="105"/>
      <c r="B43" s="105"/>
      <c r="C43" s="105"/>
      <c r="D43" s="101" t="s">
        <v>162</v>
      </c>
      <c r="E43" s="98" t="s">
        <v>104</v>
      </c>
      <c r="F43" s="100">
        <v>149873</v>
      </c>
      <c r="G43" s="100">
        <v>149873</v>
      </c>
      <c r="H43" s="100">
        <v>149873</v>
      </c>
      <c r="I43" s="100">
        <v>102637</v>
      </c>
      <c r="J43" s="100">
        <v>102636.796</v>
      </c>
      <c r="K43" s="100">
        <f t="shared" si="1"/>
        <v>-0.20399999999790452</v>
      </c>
      <c r="L43" s="100">
        <f t="shared" si="2"/>
        <v>99.999801241267775</v>
      </c>
      <c r="M43" s="76"/>
    </row>
    <row r="44" spans="1:13" s="32" customFormat="1" ht="56.25" x14ac:dyDescent="0.2">
      <c r="A44" s="105"/>
      <c r="B44" s="105"/>
      <c r="C44" s="105"/>
      <c r="D44" s="101" t="s">
        <v>161</v>
      </c>
      <c r="E44" s="98" t="s">
        <v>160</v>
      </c>
      <c r="F44" s="100">
        <v>1038</v>
      </c>
      <c r="G44" s="100">
        <v>1038</v>
      </c>
      <c r="H44" s="100">
        <v>1038</v>
      </c>
      <c r="I44" s="100"/>
      <c r="J44" s="100"/>
      <c r="K44" s="100">
        <f t="shared" si="1"/>
        <v>0</v>
      </c>
      <c r="L44" s="100"/>
      <c r="M44" s="76"/>
    </row>
    <row r="45" spans="1:13" s="32" customFormat="1" ht="37.5" x14ac:dyDescent="0.2">
      <c r="A45" s="105"/>
      <c r="B45" s="105"/>
      <c r="C45" s="105"/>
      <c r="D45" s="101" t="s">
        <v>159</v>
      </c>
      <c r="E45" s="98" t="s">
        <v>105</v>
      </c>
      <c r="F45" s="100">
        <v>45155410</v>
      </c>
      <c r="G45" s="100">
        <v>47350981</v>
      </c>
      <c r="H45" s="100">
        <v>47350981</v>
      </c>
      <c r="I45" s="100">
        <v>52262869</v>
      </c>
      <c r="J45" s="100">
        <v>52262869</v>
      </c>
      <c r="K45" s="100">
        <f t="shared" si="1"/>
        <v>0</v>
      </c>
      <c r="L45" s="100">
        <f t="shared" si="2"/>
        <v>100</v>
      </c>
      <c r="M45" s="76"/>
    </row>
    <row r="46" spans="1:13" s="32" customFormat="1" ht="37.5" x14ac:dyDescent="0.2">
      <c r="A46" s="105"/>
      <c r="B46" s="105"/>
      <c r="C46" s="105"/>
      <c r="D46" s="101" t="s">
        <v>158</v>
      </c>
      <c r="E46" s="98" t="s">
        <v>106</v>
      </c>
      <c r="F46" s="100">
        <v>39027936</v>
      </c>
      <c r="G46" s="100">
        <v>40953508</v>
      </c>
      <c r="H46" s="100">
        <v>34393869</v>
      </c>
      <c r="I46" s="100">
        <v>31714551</v>
      </c>
      <c r="J46" s="100">
        <v>31714551</v>
      </c>
      <c r="K46" s="100">
        <f t="shared" si="1"/>
        <v>0</v>
      </c>
      <c r="L46" s="100">
        <f t="shared" si="2"/>
        <v>100</v>
      </c>
      <c r="M46" s="76"/>
    </row>
    <row r="47" spans="1:13" s="32" customFormat="1" ht="37.5" x14ac:dyDescent="0.2">
      <c r="A47" s="105"/>
      <c r="B47" s="105"/>
      <c r="C47" s="105"/>
      <c r="D47" s="101" t="s">
        <v>157</v>
      </c>
      <c r="E47" s="98" t="s">
        <v>130</v>
      </c>
      <c r="F47" s="100">
        <v>48050804</v>
      </c>
      <c r="G47" s="100">
        <v>50415379</v>
      </c>
      <c r="H47" s="100">
        <v>50415379</v>
      </c>
      <c r="I47" s="100">
        <v>49607786</v>
      </c>
      <c r="J47" s="100">
        <v>49607786</v>
      </c>
      <c r="K47" s="100">
        <f t="shared" si="1"/>
        <v>0</v>
      </c>
      <c r="L47" s="100">
        <f t="shared" si="2"/>
        <v>100</v>
      </c>
      <c r="M47" s="76"/>
    </row>
    <row r="48" spans="1:13" s="32" customFormat="1" ht="56.25" x14ac:dyDescent="0.2">
      <c r="A48" s="105"/>
      <c r="B48" s="105"/>
      <c r="C48" s="105"/>
      <c r="D48" s="101" t="s">
        <v>156</v>
      </c>
      <c r="E48" s="98" t="s">
        <v>151</v>
      </c>
      <c r="F48" s="100">
        <v>8602861</v>
      </c>
      <c r="G48" s="100">
        <v>9024074</v>
      </c>
      <c r="H48" s="100">
        <v>9024074</v>
      </c>
      <c r="I48" s="100">
        <v>7984830</v>
      </c>
      <c r="J48" s="100">
        <v>7984830</v>
      </c>
      <c r="K48" s="100">
        <f t="shared" si="1"/>
        <v>0</v>
      </c>
      <c r="L48" s="100">
        <f t="shared" si="2"/>
        <v>100</v>
      </c>
      <c r="M48" s="76"/>
    </row>
    <row r="49" spans="1:13" s="32" customFormat="1" ht="93.75" x14ac:dyDescent="0.2">
      <c r="A49" s="105"/>
      <c r="B49" s="105"/>
      <c r="C49" s="105"/>
      <c r="D49" s="101" t="s">
        <v>155</v>
      </c>
      <c r="E49" s="98" t="s">
        <v>154</v>
      </c>
      <c r="F49" s="100">
        <v>47470988</v>
      </c>
      <c r="G49" s="100">
        <v>49795392</v>
      </c>
      <c r="H49" s="100">
        <v>49795392</v>
      </c>
      <c r="I49" s="100">
        <v>49115423</v>
      </c>
      <c r="J49" s="100">
        <v>49115423</v>
      </c>
      <c r="K49" s="100">
        <f t="shared" si="1"/>
        <v>0</v>
      </c>
      <c r="L49" s="100">
        <f t="shared" si="2"/>
        <v>100</v>
      </c>
      <c r="M49" s="76"/>
    </row>
    <row r="50" spans="1:13" s="32" customFormat="1" ht="18.75" x14ac:dyDescent="0.2">
      <c r="A50" s="105"/>
      <c r="B50" s="105"/>
      <c r="C50" s="105"/>
      <c r="D50" s="101" t="s">
        <v>153</v>
      </c>
      <c r="E50" s="98" t="s">
        <v>131</v>
      </c>
      <c r="F50" s="100">
        <v>22675892</v>
      </c>
      <c r="G50" s="100">
        <v>23787320</v>
      </c>
      <c r="H50" s="100">
        <v>23787320</v>
      </c>
      <c r="I50" s="100">
        <v>23508793</v>
      </c>
      <c r="J50" s="100">
        <v>23508793</v>
      </c>
      <c r="K50" s="100">
        <f t="shared" si="1"/>
        <v>0</v>
      </c>
      <c r="L50" s="100">
        <f t="shared" si="2"/>
        <v>100</v>
      </c>
      <c r="M50" s="76"/>
    </row>
    <row r="51" spans="1:13" s="32" customFormat="1" ht="15.75" x14ac:dyDescent="0.2">
      <c r="A51" s="63"/>
      <c r="B51" s="63"/>
      <c r="C51" s="63"/>
      <c r="D51" s="26"/>
      <c r="E51" s="48"/>
      <c r="F51" s="60"/>
      <c r="G51" s="60"/>
      <c r="H51" s="60"/>
      <c r="I51" s="60"/>
      <c r="J51" s="60"/>
      <c r="K51" s="60"/>
      <c r="L51" s="60"/>
    </row>
    <row r="52" spans="1:13" x14ac:dyDescent="0.2">
      <c r="E52" s="1"/>
    </row>
    <row r="53" spans="1:13" x14ac:dyDescent="0.2">
      <c r="E53" s="1"/>
    </row>
    <row r="54" spans="1:13" x14ac:dyDescent="0.2">
      <c r="E54" s="1"/>
    </row>
    <row r="55" spans="1:13" x14ac:dyDescent="0.2">
      <c r="E55" s="1"/>
    </row>
    <row r="56" spans="1:13" x14ac:dyDescent="0.2">
      <c r="E56" s="1"/>
    </row>
    <row r="57" spans="1:13" x14ac:dyDescent="0.2">
      <c r="E57" s="1"/>
    </row>
  </sheetData>
  <mergeCells count="2">
    <mergeCell ref="K1:L1"/>
    <mergeCell ref="A2:L2"/>
  </mergeCells>
  <printOptions horizontalCentered="1"/>
  <pageMargins left="0.39370078740157483" right="0.39370078740157483" top="0.78740157480314965" bottom="0.78740157480314965" header="0.39370078740157483" footer="0"/>
  <pageSetup paperSize="9" scale="64" firstPageNumber="217" fitToHeight="0" orientation="landscape" useFirstPageNumber="1" r:id="rId1"/>
  <headerFooter scaleWithDoc="0">
    <oddHeader>&amp;C&amp;"Times New Roman,обычный"&amp;P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O17"/>
  <sheetViews>
    <sheetView view="pageBreakPreview" zoomScale="6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21" sqref="E21"/>
    </sheetView>
  </sheetViews>
  <sheetFormatPr defaultRowHeight="12.75" x14ac:dyDescent="0.2"/>
  <cols>
    <col min="1" max="1" width="59.42578125" style="90" customWidth="1"/>
    <col min="2" max="2" width="21.85546875" style="90" customWidth="1"/>
    <col min="3" max="3" width="31.28515625" style="90" customWidth="1"/>
    <col min="4" max="6" width="21.85546875" style="90" customWidth="1"/>
    <col min="7" max="8" width="9.140625" style="90"/>
    <col min="9" max="10" width="18" style="90" bestFit="1" customWidth="1"/>
    <col min="11" max="11" width="14.140625" style="90" bestFit="1" customWidth="1"/>
    <col min="12" max="12" width="9.140625" style="90"/>
    <col min="13" max="14" width="10.7109375" style="90" bestFit="1" customWidth="1"/>
    <col min="15" max="16384" width="9.140625" style="90"/>
  </cols>
  <sheetData>
    <row r="1" spans="1:15" ht="18.75" x14ac:dyDescent="0.2">
      <c r="F1" s="170" t="s">
        <v>82</v>
      </c>
      <c r="G1" s="170"/>
    </row>
    <row r="2" spans="1:15" ht="30" customHeight="1" x14ac:dyDescent="0.2">
      <c r="A2" s="171" t="s">
        <v>199</v>
      </c>
      <c r="B2" s="171"/>
      <c r="C2" s="171"/>
      <c r="D2" s="171"/>
      <c r="E2" s="171"/>
      <c r="F2" s="171"/>
      <c r="G2" s="171"/>
    </row>
    <row r="3" spans="1:15" ht="15.75" x14ac:dyDescent="0.25">
      <c r="A3" s="113"/>
      <c r="B3" s="114"/>
      <c r="C3" s="114"/>
      <c r="D3" s="114"/>
      <c r="E3" s="114"/>
      <c r="F3" s="172" t="s">
        <v>0</v>
      </c>
      <c r="G3" s="172"/>
    </row>
    <row r="4" spans="1:15" ht="195" customHeight="1" x14ac:dyDescent="0.2">
      <c r="A4" s="66" t="s">
        <v>64</v>
      </c>
      <c r="B4" s="151" t="s">
        <v>212</v>
      </c>
      <c r="C4" s="151" t="s">
        <v>213</v>
      </c>
      <c r="D4" s="18" t="s">
        <v>197</v>
      </c>
      <c r="E4" s="18" t="s">
        <v>83</v>
      </c>
      <c r="F4" s="18" t="s">
        <v>108</v>
      </c>
      <c r="G4" s="18" t="s">
        <v>109</v>
      </c>
    </row>
    <row r="5" spans="1:15" ht="15" x14ac:dyDescent="0.2">
      <c r="A5" s="67">
        <v>1</v>
      </c>
      <c r="B5" s="151">
        <v>2</v>
      </c>
      <c r="C5" s="151">
        <v>3</v>
      </c>
      <c r="D5" s="151">
        <v>4</v>
      </c>
      <c r="E5" s="151">
        <v>5</v>
      </c>
      <c r="F5" s="151">
        <v>6</v>
      </c>
      <c r="G5" s="151">
        <v>7</v>
      </c>
    </row>
    <row r="6" spans="1:15" ht="15.75" x14ac:dyDescent="0.2">
      <c r="A6" s="115" t="s">
        <v>5</v>
      </c>
      <c r="B6" s="114">
        <f>B7+B11</f>
        <v>1626077236.4000001</v>
      </c>
      <c r="C6" s="114">
        <f t="shared" ref="C6:E6" si="0">C7+C11</f>
        <v>1657886177.3</v>
      </c>
      <c r="D6" s="114">
        <f t="shared" si="0"/>
        <v>1659332954.3999999</v>
      </c>
      <c r="E6" s="114">
        <f t="shared" si="0"/>
        <v>1651667344.7265003</v>
      </c>
      <c r="F6" s="114">
        <f t="shared" ref="F6:F15" si="1">E6-D6</f>
        <v>-7665609.6734995842</v>
      </c>
      <c r="G6" s="114">
        <f t="shared" ref="G6:G15" si="2">E6/D6*100</f>
        <v>99.538030649414097</v>
      </c>
      <c r="I6" s="114"/>
      <c r="J6" s="114"/>
      <c r="K6" s="114"/>
      <c r="M6" s="152"/>
      <c r="N6" s="152"/>
      <c r="O6" s="152"/>
    </row>
    <row r="7" spans="1:15" ht="15.75" x14ac:dyDescent="0.2">
      <c r="A7" s="116" t="s">
        <v>7</v>
      </c>
      <c r="B7" s="114">
        <f>SUM(B8:B10)</f>
        <v>1570972249.4000001</v>
      </c>
      <c r="C7" s="114">
        <f t="shared" ref="C7:E7" si="3">SUM(C8:C10)</f>
        <v>1590252256.0999999</v>
      </c>
      <c r="D7" s="114">
        <f t="shared" si="3"/>
        <v>1594108878.5999999</v>
      </c>
      <c r="E7" s="114">
        <f t="shared" si="3"/>
        <v>1593480835.0514002</v>
      </c>
      <c r="F7" s="114">
        <f t="shared" si="1"/>
        <v>-628043.54859972</v>
      </c>
      <c r="G7" s="114">
        <f t="shared" si="2"/>
        <v>99.960602217512815</v>
      </c>
      <c r="I7" s="114"/>
      <c r="J7" s="114"/>
      <c r="K7" s="114"/>
      <c r="M7" s="152"/>
      <c r="N7" s="152"/>
      <c r="O7" s="152"/>
    </row>
    <row r="8" spans="1:15" ht="15.75" x14ac:dyDescent="0.2">
      <c r="A8" s="117" t="s">
        <v>117</v>
      </c>
      <c r="B8" s="118">
        <v>1504793507.4000001</v>
      </c>
      <c r="C8" s="118">
        <v>1527914826.8</v>
      </c>
      <c r="D8" s="118">
        <v>1532893507.3</v>
      </c>
      <c r="E8" s="118">
        <v>1532273200.9839001</v>
      </c>
      <c r="F8" s="118">
        <f t="shared" si="1"/>
        <v>-620306.31609988213</v>
      </c>
      <c r="G8" s="118">
        <f t="shared" si="2"/>
        <v>99.959533632757541</v>
      </c>
      <c r="I8" s="118"/>
      <c r="J8" s="118"/>
      <c r="K8" s="118"/>
      <c r="M8" s="152"/>
      <c r="N8" s="152"/>
      <c r="O8" s="152"/>
    </row>
    <row r="9" spans="1:15" ht="31.5" x14ac:dyDescent="0.2">
      <c r="A9" s="117" t="s">
        <v>198</v>
      </c>
      <c r="B9" s="118">
        <v>28947086</v>
      </c>
      <c r="C9" s="118">
        <v>27359442.699999999</v>
      </c>
      <c r="D9" s="118">
        <v>26987212.699999999</v>
      </c>
      <c r="E9" s="118">
        <v>26981369.154899999</v>
      </c>
      <c r="F9" s="118">
        <f t="shared" si="1"/>
        <v>-5843.5450999997556</v>
      </c>
      <c r="G9" s="118">
        <f t="shared" si="2"/>
        <v>99.978346985422476</v>
      </c>
      <c r="I9" s="118"/>
      <c r="J9" s="118"/>
      <c r="K9" s="118"/>
      <c r="M9" s="152"/>
      <c r="N9" s="152"/>
      <c r="O9" s="152"/>
    </row>
    <row r="10" spans="1:15" ht="31.5" x14ac:dyDescent="0.2">
      <c r="A10" s="117" t="s">
        <v>84</v>
      </c>
      <c r="B10" s="118">
        <v>37231656</v>
      </c>
      <c r="C10" s="118">
        <v>34977986.600000001</v>
      </c>
      <c r="D10" s="118">
        <v>34228158.600000001</v>
      </c>
      <c r="E10" s="118">
        <v>34226264.912599996</v>
      </c>
      <c r="F10" s="118">
        <f t="shared" si="1"/>
        <v>-1893.6874000057578</v>
      </c>
      <c r="G10" s="118">
        <f t="shared" si="2"/>
        <v>99.994467457562834</v>
      </c>
      <c r="I10" s="118"/>
      <c r="J10" s="118"/>
      <c r="K10" s="118"/>
      <c r="M10" s="152"/>
      <c r="N10" s="152"/>
      <c r="O10" s="152"/>
    </row>
    <row r="11" spans="1:15" ht="15.75" x14ac:dyDescent="0.2">
      <c r="A11" s="116" t="s">
        <v>11</v>
      </c>
      <c r="B11" s="114">
        <f>SUM(B12:B17)</f>
        <v>55104987</v>
      </c>
      <c r="C11" s="114">
        <f t="shared" ref="C11:E11" si="4">SUM(C12:C17)</f>
        <v>67633921.200000003</v>
      </c>
      <c r="D11" s="114">
        <f t="shared" si="4"/>
        <v>65224075.799999997</v>
      </c>
      <c r="E11" s="114">
        <f t="shared" si="4"/>
        <v>58186509.675099999</v>
      </c>
      <c r="F11" s="114">
        <f t="shared" si="1"/>
        <v>-7037566.1248999983</v>
      </c>
      <c r="G11" s="114">
        <f t="shared" si="2"/>
        <v>89.210171185131614</v>
      </c>
      <c r="I11" s="114"/>
      <c r="J11" s="114"/>
      <c r="K11" s="114"/>
      <c r="M11" s="152"/>
      <c r="N11" s="152"/>
      <c r="O11" s="152"/>
    </row>
    <row r="12" spans="1:15" ht="15.75" x14ac:dyDescent="0.2">
      <c r="A12" s="117" t="s">
        <v>118</v>
      </c>
      <c r="B12" s="118">
        <v>4108709</v>
      </c>
      <c r="C12" s="118">
        <v>4075477.8</v>
      </c>
      <c r="D12" s="118">
        <v>4044953.8</v>
      </c>
      <c r="E12" s="118">
        <v>4043648.0915999999</v>
      </c>
      <c r="F12" s="118">
        <f t="shared" si="1"/>
        <v>-1305.7083999998868</v>
      </c>
      <c r="G12" s="118">
        <f t="shared" si="2"/>
        <v>99.967720066419545</v>
      </c>
      <c r="I12" s="118"/>
      <c r="J12" s="118"/>
      <c r="K12" s="118"/>
      <c r="M12" s="152"/>
      <c r="N12" s="152"/>
      <c r="O12" s="152"/>
    </row>
    <row r="13" spans="1:15" ht="15.75" x14ac:dyDescent="0.2">
      <c r="A13" s="117" t="s">
        <v>85</v>
      </c>
      <c r="B13" s="118">
        <v>2433409</v>
      </c>
      <c r="C13" s="118">
        <v>1325704</v>
      </c>
      <c r="D13" s="118">
        <v>1322546</v>
      </c>
      <c r="E13" s="118">
        <v>1289481.2485</v>
      </c>
      <c r="F13" s="118">
        <f t="shared" si="1"/>
        <v>-33064.751500000013</v>
      </c>
      <c r="G13" s="118">
        <f t="shared" si="2"/>
        <v>97.499916713671965</v>
      </c>
      <c r="I13" s="118"/>
      <c r="J13" s="118"/>
      <c r="K13" s="118"/>
      <c r="M13" s="152"/>
      <c r="N13" s="152"/>
      <c r="O13" s="152"/>
    </row>
    <row r="14" spans="1:15" ht="47.25" x14ac:dyDescent="0.2">
      <c r="A14" s="117" t="s">
        <v>86</v>
      </c>
      <c r="B14" s="118">
        <v>35076057</v>
      </c>
      <c r="C14" s="118">
        <v>36752364.5</v>
      </c>
      <c r="D14" s="118">
        <v>33656536.399999999</v>
      </c>
      <c r="E14" s="118">
        <v>33621226.609499998</v>
      </c>
      <c r="F14" s="118">
        <f t="shared" si="1"/>
        <v>-35309.790500000119</v>
      </c>
      <c r="G14" s="118">
        <f t="shared" si="2"/>
        <v>99.895087866201223</v>
      </c>
      <c r="I14" s="118"/>
      <c r="J14" s="118"/>
      <c r="K14" s="118"/>
      <c r="M14" s="152"/>
      <c r="N14" s="152"/>
      <c r="O14" s="152"/>
    </row>
    <row r="15" spans="1:15" ht="47.25" x14ac:dyDescent="0.2">
      <c r="A15" s="117" t="s">
        <v>119</v>
      </c>
      <c r="B15" s="118">
        <v>7556</v>
      </c>
      <c r="C15" s="118">
        <v>6521</v>
      </c>
      <c r="D15" s="118">
        <v>6521</v>
      </c>
      <c r="E15" s="118">
        <v>4466.1575000000003</v>
      </c>
      <c r="F15" s="118">
        <f t="shared" si="1"/>
        <v>-2054.8424999999997</v>
      </c>
      <c r="G15" s="118">
        <f t="shared" si="2"/>
        <v>68.488843735623377</v>
      </c>
      <c r="I15" s="118"/>
      <c r="J15" s="118"/>
      <c r="K15" s="118"/>
      <c r="M15" s="152"/>
      <c r="N15" s="152"/>
      <c r="O15" s="152"/>
    </row>
    <row r="16" spans="1:15" ht="47.25" x14ac:dyDescent="0.2">
      <c r="A16" s="117" t="s">
        <v>137</v>
      </c>
      <c r="B16" s="118">
        <v>11120528</v>
      </c>
      <c r="C16" s="118">
        <v>23166472.199999999</v>
      </c>
      <c r="D16" s="118">
        <v>23886136.899999999</v>
      </c>
      <c r="E16" s="118">
        <v>16920306.440299999</v>
      </c>
      <c r="F16" s="118">
        <f>E16-D16</f>
        <v>-6965830.4596999995</v>
      </c>
      <c r="G16" s="118">
        <f>E16/D16*100</f>
        <v>70.837350179886144</v>
      </c>
      <c r="I16" s="118"/>
      <c r="J16" s="118"/>
      <c r="K16" s="118"/>
      <c r="M16" s="152"/>
      <c r="N16" s="152"/>
      <c r="O16" s="152"/>
    </row>
    <row r="17" spans="1:15" ht="31.5" x14ac:dyDescent="0.2">
      <c r="A17" s="117" t="s">
        <v>110</v>
      </c>
      <c r="B17" s="118">
        <v>2358728</v>
      </c>
      <c r="C17" s="118">
        <v>2307381.7000000002</v>
      </c>
      <c r="D17" s="118">
        <v>2307381.7000000002</v>
      </c>
      <c r="E17" s="118">
        <v>2307381.1277000001</v>
      </c>
      <c r="F17" s="118">
        <f>E17-D17</f>
        <v>-0.57230000011622906</v>
      </c>
      <c r="G17" s="118">
        <f>E17/D17*100</f>
        <v>99.999975196994924</v>
      </c>
      <c r="I17" s="118"/>
      <c r="J17" s="118"/>
      <c r="K17" s="118"/>
      <c r="M17" s="152"/>
      <c r="N17" s="152"/>
      <c r="O17" s="152"/>
    </row>
  </sheetData>
  <mergeCells count="3">
    <mergeCell ref="F1:G1"/>
    <mergeCell ref="A2:G2"/>
    <mergeCell ref="F3:G3"/>
  </mergeCells>
  <pageMargins left="0.70866141732283472" right="0.70866141732283472" top="0.74803149606299213" bottom="0.74803149606299213" header="0.31496062992125984" footer="0.31496062992125984"/>
  <pageSetup paperSize="256" scale="70" firstPageNumber="221" fitToHeight="0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прил 1</vt:lpstr>
      <vt:lpstr>прил 1-1</vt:lpstr>
      <vt:lpstr>прил 2</vt:lpstr>
      <vt:lpstr>Прил 3</vt:lpstr>
      <vt:lpstr>Прил 4</vt:lpstr>
      <vt:lpstr>'прил 1-1'!Заголовки_для_печати</vt:lpstr>
      <vt:lpstr>'прил 2'!Заголовки_для_печати</vt:lpstr>
      <vt:lpstr>'Прил 3'!Заголовки_для_печати</vt:lpstr>
      <vt:lpstr>'прил 1'!Область_печати</vt:lpstr>
      <vt:lpstr>'прил 1-1'!Область_печати</vt:lpstr>
      <vt:lpstr>'прил 2'!Область_печати</vt:lpstr>
      <vt:lpstr>'Прил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FZholdasbaeva</dc:creator>
  <cp:lastModifiedBy>Феруза Жолдасбаева</cp:lastModifiedBy>
  <cp:lastPrinted>2021-04-12T07:38:08Z</cp:lastPrinted>
  <dcterms:created xsi:type="dcterms:W3CDTF">2015-01-23T11:07:58Z</dcterms:created>
  <dcterms:modified xsi:type="dcterms:W3CDTF">2021-04-12T07:38:42Z</dcterms:modified>
</cp:coreProperties>
</file>